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814"/>
  <workbookPr/>
  <mc:AlternateContent xmlns:mc="http://schemas.openxmlformats.org/markup-compatibility/2006">
    <mc:Choice Requires="x15">
      <x15ac:absPath xmlns:x15ac="http://schemas.microsoft.com/office/spreadsheetml/2010/11/ac" url="/Users/beckyoconnor/Dropbox/Publications/In progress/BOS Paper/Genome Biology/Final Submission/"/>
    </mc:Choice>
  </mc:AlternateContent>
  <xr:revisionPtr revIDLastSave="0" documentId="13_ncr:1_{B31781AD-78E7-B742-8792-BABA93AF1323}" xr6:coauthVersionLast="36" xr6:coauthVersionMax="36" xr10:uidLastSave="{00000000-0000-0000-0000-000000000000}"/>
  <bookViews>
    <workbookView xWindow="1440" yWindow="2200" windowWidth="27360" windowHeight="14760" tabRatio="500" xr2:uid="{00000000-000D-0000-FFFF-FFFF00000000}"/>
  </bookViews>
  <sheets>
    <sheet name="Saker Falcon" sheetId="1" r:id="rId1"/>
  </sheets>
  <calcPr calcId="162913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37" i="1" l="1"/>
  <c r="L37" i="1"/>
  <c r="K38" i="1"/>
  <c r="L38" i="1"/>
  <c r="L165" i="1"/>
  <c r="K165" i="1"/>
  <c r="L164" i="1"/>
  <c r="K164" i="1"/>
  <c r="L163" i="1"/>
  <c r="K163" i="1"/>
  <c r="L161" i="1"/>
  <c r="K161" i="1"/>
  <c r="L160" i="1"/>
  <c r="K160" i="1"/>
  <c r="L159" i="1"/>
  <c r="K159" i="1"/>
  <c r="L157" i="1"/>
  <c r="K157" i="1"/>
  <c r="L155" i="1"/>
  <c r="K155" i="1"/>
  <c r="L154" i="1"/>
  <c r="K154" i="1"/>
  <c r="L152" i="1"/>
  <c r="K152" i="1"/>
  <c r="L151" i="1"/>
  <c r="K151" i="1"/>
  <c r="L149" i="1"/>
  <c r="K149" i="1"/>
  <c r="L148" i="1"/>
  <c r="K148" i="1"/>
  <c r="L146" i="1"/>
  <c r="K146" i="1"/>
  <c r="L145" i="1"/>
  <c r="K145" i="1"/>
  <c r="L143" i="1"/>
  <c r="K143" i="1"/>
  <c r="L142" i="1"/>
  <c r="K142" i="1"/>
  <c r="L141" i="1"/>
  <c r="K141" i="1"/>
  <c r="L139" i="1"/>
  <c r="K139" i="1"/>
  <c r="L138" i="1"/>
  <c r="K138" i="1"/>
  <c r="L137" i="1"/>
  <c r="K137" i="1"/>
  <c r="L134" i="1"/>
  <c r="K134" i="1"/>
  <c r="L133" i="1"/>
  <c r="K133" i="1"/>
  <c r="L131" i="1"/>
  <c r="K131" i="1"/>
  <c r="L130" i="1"/>
  <c r="K130" i="1"/>
  <c r="L128" i="1"/>
  <c r="K128" i="1"/>
  <c r="L127" i="1"/>
  <c r="K127" i="1"/>
  <c r="L126" i="1"/>
  <c r="K126" i="1"/>
  <c r="L125" i="1"/>
  <c r="K125" i="1"/>
  <c r="L123" i="1"/>
  <c r="K123" i="1"/>
  <c r="L122" i="1"/>
  <c r="K122" i="1"/>
  <c r="L121" i="1"/>
  <c r="K121" i="1"/>
  <c r="L120" i="1"/>
  <c r="K120" i="1"/>
  <c r="L119" i="1"/>
  <c r="K119" i="1"/>
  <c r="L118" i="1"/>
  <c r="K118" i="1"/>
  <c r="L115" i="1"/>
  <c r="K115" i="1"/>
  <c r="L114" i="1"/>
  <c r="K114" i="1"/>
  <c r="L113" i="1"/>
  <c r="K113" i="1"/>
  <c r="L112" i="1"/>
  <c r="K112" i="1"/>
  <c r="L110" i="1"/>
  <c r="K110" i="1"/>
  <c r="K107" i="1"/>
  <c r="L107" i="1"/>
  <c r="L106" i="1"/>
  <c r="K106" i="1"/>
  <c r="K102" i="1"/>
  <c r="L102" i="1"/>
  <c r="K103" i="1"/>
  <c r="L103" i="1"/>
  <c r="K104" i="1"/>
  <c r="L104" i="1"/>
  <c r="L101" i="1"/>
  <c r="K101" i="1"/>
  <c r="K97" i="1"/>
  <c r="L97" i="1"/>
  <c r="K98" i="1"/>
  <c r="L98" i="1"/>
  <c r="K99" i="1"/>
  <c r="L99" i="1"/>
  <c r="L96" i="1"/>
  <c r="K96" i="1"/>
  <c r="K87" i="1"/>
  <c r="L87" i="1"/>
  <c r="K88" i="1"/>
  <c r="L88" i="1"/>
  <c r="K89" i="1"/>
  <c r="L89" i="1"/>
  <c r="K90" i="1"/>
  <c r="L90" i="1"/>
  <c r="K91" i="1"/>
  <c r="L91" i="1"/>
  <c r="K92" i="1"/>
  <c r="L92" i="1"/>
  <c r="K93" i="1"/>
  <c r="L93" i="1"/>
  <c r="K94" i="1"/>
  <c r="L94" i="1"/>
  <c r="L86" i="1"/>
  <c r="K86" i="1"/>
  <c r="K74" i="1"/>
  <c r="L74" i="1"/>
  <c r="K75" i="1"/>
  <c r="L75" i="1"/>
  <c r="K76" i="1"/>
  <c r="L76" i="1"/>
  <c r="K77" i="1"/>
  <c r="L77" i="1"/>
  <c r="K78" i="1"/>
  <c r="L78" i="1"/>
  <c r="K79" i="1"/>
  <c r="L79" i="1"/>
  <c r="K80" i="1"/>
  <c r="L80" i="1"/>
  <c r="K81" i="1"/>
  <c r="L81" i="1"/>
  <c r="K82" i="1"/>
  <c r="L82" i="1"/>
  <c r="K83" i="1"/>
  <c r="L83" i="1"/>
  <c r="K84" i="1"/>
  <c r="L84" i="1"/>
  <c r="L73" i="1"/>
  <c r="K73" i="1"/>
  <c r="K55" i="1"/>
  <c r="L55" i="1"/>
  <c r="K56" i="1"/>
  <c r="L56" i="1"/>
  <c r="K57" i="1"/>
  <c r="L57" i="1"/>
  <c r="K58" i="1"/>
  <c r="L58" i="1"/>
  <c r="K59" i="1"/>
  <c r="L59" i="1"/>
  <c r="K60" i="1"/>
  <c r="L60" i="1"/>
  <c r="K61" i="1"/>
  <c r="L61" i="1"/>
  <c r="K62" i="1"/>
  <c r="L62" i="1"/>
  <c r="K63" i="1"/>
  <c r="L63" i="1"/>
  <c r="K64" i="1"/>
  <c r="L64" i="1"/>
  <c r="K65" i="1"/>
  <c r="L65" i="1"/>
  <c r="K66" i="1"/>
  <c r="L66" i="1"/>
  <c r="K67" i="1"/>
  <c r="L67" i="1"/>
  <c r="K68" i="1"/>
  <c r="L68" i="1"/>
  <c r="K69" i="1"/>
  <c r="L69" i="1"/>
  <c r="K70" i="1"/>
  <c r="L70" i="1"/>
  <c r="K71" i="1"/>
  <c r="L71" i="1"/>
  <c r="K43" i="1"/>
  <c r="L43" i="1"/>
  <c r="K44" i="1"/>
  <c r="L44" i="1"/>
  <c r="K45" i="1"/>
  <c r="L45" i="1"/>
  <c r="K46" i="1"/>
  <c r="L46" i="1"/>
  <c r="K47" i="1"/>
  <c r="L47" i="1"/>
  <c r="K48" i="1"/>
  <c r="L48" i="1"/>
  <c r="K49" i="1"/>
  <c r="L49" i="1"/>
  <c r="K50" i="1"/>
  <c r="L50" i="1"/>
  <c r="K51" i="1"/>
  <c r="L51" i="1"/>
  <c r="K52" i="1"/>
  <c r="L52" i="1"/>
  <c r="K53" i="1"/>
  <c r="L53" i="1"/>
  <c r="K54" i="1"/>
  <c r="L54" i="1"/>
  <c r="L42" i="1"/>
  <c r="K42" i="1"/>
  <c r="K36" i="1"/>
  <c r="L36" i="1"/>
  <c r="K39" i="1"/>
  <c r="L39" i="1"/>
  <c r="K40" i="1"/>
  <c r="L40" i="1"/>
  <c r="L24" i="1"/>
  <c r="K24" i="1"/>
  <c r="K27" i="1"/>
  <c r="L27" i="1"/>
  <c r="K28" i="1"/>
  <c r="L28" i="1"/>
  <c r="K29" i="1"/>
  <c r="L29" i="1"/>
  <c r="K30" i="1"/>
  <c r="L30" i="1"/>
  <c r="K31" i="1"/>
  <c r="L31" i="1"/>
  <c r="K32" i="1"/>
  <c r="L32" i="1"/>
  <c r="K33" i="1"/>
  <c r="L33" i="1"/>
  <c r="K34" i="1"/>
  <c r="L34" i="1"/>
  <c r="K35" i="1"/>
  <c r="L35" i="1"/>
  <c r="L25" i="1"/>
  <c r="K25" i="1"/>
  <c r="K20" i="1"/>
  <c r="L20" i="1"/>
  <c r="K21" i="1"/>
  <c r="L21" i="1"/>
  <c r="K22" i="1"/>
  <c r="L22" i="1"/>
  <c r="K23" i="1"/>
  <c r="L23" i="1"/>
  <c r="L19" i="1"/>
  <c r="K19" i="1"/>
  <c r="K15" i="1"/>
  <c r="L15" i="1"/>
  <c r="K16" i="1"/>
  <c r="L16" i="1"/>
  <c r="K17" i="1"/>
  <c r="L17" i="1"/>
  <c r="K14" i="1"/>
  <c r="L14" i="1"/>
  <c r="K13" i="1"/>
  <c r="L13" i="1"/>
  <c r="K3" i="1"/>
  <c r="L3" i="1"/>
  <c r="K4" i="1"/>
  <c r="L4" i="1"/>
  <c r="K5" i="1"/>
  <c r="L5" i="1"/>
  <c r="K6" i="1"/>
  <c r="L6" i="1"/>
  <c r="K7" i="1"/>
  <c r="L7" i="1"/>
  <c r="K8" i="1"/>
  <c r="L8" i="1"/>
  <c r="K9" i="1"/>
  <c r="L9" i="1"/>
  <c r="K10" i="1"/>
  <c r="L10" i="1"/>
  <c r="K11" i="1"/>
  <c r="L11" i="1"/>
  <c r="K12" i="1"/>
  <c r="L12" i="1"/>
  <c r="L2" i="1"/>
  <c r="K2" i="1"/>
</calcChain>
</file>

<file path=xl/sharedStrings.xml><?xml version="1.0" encoding="utf-8"?>
<sst xmlns="http://schemas.openxmlformats.org/spreadsheetml/2006/main" count="654" uniqueCount="185">
  <si>
    <t>galGal4:300K</t>
  </si>
  <si>
    <t>falChe_chrom_300Km</t>
  </si>
  <si>
    <t>1a</t>
  </si>
  <si>
    <t>1b</t>
  </si>
  <si>
    <t>1c</t>
  </si>
  <si>
    <t>1d</t>
  </si>
  <si>
    <t>1e</t>
  </si>
  <si>
    <t>1f</t>
  </si>
  <si>
    <t>1g</t>
  </si>
  <si>
    <t>1h</t>
  </si>
  <si>
    <t>1i</t>
  </si>
  <si>
    <t>1j</t>
  </si>
  <si>
    <t>1k</t>
  </si>
  <si>
    <t>1l</t>
  </si>
  <si>
    <t>1m</t>
  </si>
  <si>
    <t>1n</t>
  </si>
  <si>
    <t>1o</t>
  </si>
  <si>
    <t>1p</t>
  </si>
  <si>
    <t>1q</t>
  </si>
  <si>
    <t>1r</t>
  </si>
  <si>
    <t>1s</t>
  </si>
  <si>
    <t>1t</t>
  </si>
  <si>
    <t>1u</t>
  </si>
  <si>
    <t>1v</t>
  </si>
  <si>
    <t>1w</t>
  </si>
  <si>
    <t>1x</t>
  </si>
  <si>
    <t>1y</t>
  </si>
  <si>
    <t>1z</t>
  </si>
  <si>
    <t>1za</t>
  </si>
  <si>
    <t>1zb</t>
  </si>
  <si>
    <t>1zc</t>
  </si>
  <si>
    <t>1zd</t>
  </si>
  <si>
    <t>1</t>
  </si>
  <si>
    <t>1ze</t>
  </si>
  <si>
    <t>1Å</t>
  </si>
  <si>
    <t>10a</t>
  </si>
  <si>
    <t>10b</t>
  </si>
  <si>
    <t>10c</t>
  </si>
  <si>
    <t>10d</t>
  </si>
  <si>
    <t>10e</t>
  </si>
  <si>
    <t>10f</t>
  </si>
  <si>
    <t>10g</t>
  </si>
  <si>
    <t>10h</t>
  </si>
  <si>
    <t>10i</t>
  </si>
  <si>
    <t>10j</t>
  </si>
  <si>
    <t>10k</t>
  </si>
  <si>
    <t>11a</t>
  </si>
  <si>
    <t>11b</t>
  </si>
  <si>
    <t>11c</t>
  </si>
  <si>
    <t>11d</t>
  </si>
  <si>
    <t>11e</t>
  </si>
  <si>
    <t>12a</t>
  </si>
  <si>
    <t>12b</t>
  </si>
  <si>
    <t>12c</t>
  </si>
  <si>
    <t>12d</t>
  </si>
  <si>
    <t>12e</t>
  </si>
  <si>
    <t>12f</t>
  </si>
  <si>
    <t>12g</t>
  </si>
  <si>
    <t>12h</t>
  </si>
  <si>
    <t>12i</t>
  </si>
  <si>
    <t>12j</t>
  </si>
  <si>
    <t>13a</t>
  </si>
  <si>
    <t>13b</t>
  </si>
  <si>
    <t>13c</t>
  </si>
  <si>
    <t>14a</t>
  </si>
  <si>
    <t>14b</t>
  </si>
  <si>
    <t>14c</t>
  </si>
  <si>
    <t>14d</t>
  </si>
  <si>
    <t>14e</t>
  </si>
  <si>
    <t>14f</t>
  </si>
  <si>
    <t>14g</t>
  </si>
  <si>
    <t>15a</t>
  </si>
  <si>
    <t>15b</t>
  </si>
  <si>
    <t>16a</t>
  </si>
  <si>
    <t>16b</t>
  </si>
  <si>
    <t>16c</t>
  </si>
  <si>
    <t>17a</t>
  </si>
  <si>
    <t>17b</t>
  </si>
  <si>
    <t>17c</t>
  </si>
  <si>
    <t>18a</t>
  </si>
  <si>
    <t>18b</t>
  </si>
  <si>
    <t>18c</t>
  </si>
  <si>
    <t>19a</t>
  </si>
  <si>
    <t>19b</t>
  </si>
  <si>
    <t>2a</t>
  </si>
  <si>
    <t>2b</t>
  </si>
  <si>
    <t>2c</t>
  </si>
  <si>
    <t>2d</t>
  </si>
  <si>
    <t>2e</t>
  </si>
  <si>
    <t>2f</t>
  </si>
  <si>
    <t>2g</t>
  </si>
  <si>
    <t>2h</t>
  </si>
  <si>
    <t>2i</t>
  </si>
  <si>
    <t>2j</t>
  </si>
  <si>
    <t>3a</t>
  </si>
  <si>
    <t>3b</t>
  </si>
  <si>
    <t>3c</t>
  </si>
  <si>
    <t>3d</t>
  </si>
  <si>
    <t>3e</t>
  </si>
  <si>
    <t>4a</t>
  </si>
  <si>
    <t>4b</t>
  </si>
  <si>
    <t>4c</t>
  </si>
  <si>
    <t>4d</t>
  </si>
  <si>
    <t>4e</t>
  </si>
  <si>
    <t>4f</t>
  </si>
  <si>
    <t>4g</t>
  </si>
  <si>
    <t>4h</t>
  </si>
  <si>
    <t>4i</t>
  </si>
  <si>
    <t>4j</t>
  </si>
  <si>
    <t>4k</t>
  </si>
  <si>
    <t>4l</t>
  </si>
  <si>
    <t>4m</t>
  </si>
  <si>
    <t>4n</t>
  </si>
  <si>
    <t>4o</t>
  </si>
  <si>
    <t>4p</t>
  </si>
  <si>
    <t>4q</t>
  </si>
  <si>
    <t>4r</t>
  </si>
  <si>
    <t>4s</t>
  </si>
  <si>
    <t>4t</t>
  </si>
  <si>
    <t>4u</t>
  </si>
  <si>
    <t>5a</t>
  </si>
  <si>
    <t>5b</t>
  </si>
  <si>
    <t>5c</t>
  </si>
  <si>
    <t>5d</t>
  </si>
  <si>
    <t>5e</t>
  </si>
  <si>
    <t>5f</t>
  </si>
  <si>
    <t>5g</t>
  </si>
  <si>
    <t>5h</t>
  </si>
  <si>
    <t>5i</t>
  </si>
  <si>
    <t>5j</t>
  </si>
  <si>
    <t>5k</t>
  </si>
  <si>
    <t>5l</t>
  </si>
  <si>
    <t>6a</t>
  </si>
  <si>
    <t>6b</t>
  </si>
  <si>
    <t>6c</t>
  </si>
  <si>
    <t>6d</t>
  </si>
  <si>
    <t>6e</t>
  </si>
  <si>
    <t>7a</t>
  </si>
  <si>
    <t>7b</t>
  </si>
  <si>
    <t>7c</t>
  </si>
  <si>
    <t>7d</t>
  </si>
  <si>
    <t>7e</t>
  </si>
  <si>
    <t>7f</t>
  </si>
  <si>
    <t>7g</t>
  </si>
  <si>
    <t>8a</t>
  </si>
  <si>
    <t>8b</t>
  </si>
  <si>
    <t>8c</t>
  </si>
  <si>
    <t>8d</t>
  </si>
  <si>
    <t>8e</t>
  </si>
  <si>
    <t>8f</t>
  </si>
  <si>
    <t>9a</t>
  </si>
  <si>
    <t>9b</t>
  </si>
  <si>
    <t>9c</t>
  </si>
  <si>
    <t>9d</t>
  </si>
  <si>
    <t>9e</t>
  </si>
  <si>
    <t>9f</t>
  </si>
  <si>
    <t>9g</t>
  </si>
  <si>
    <t>9h</t>
  </si>
  <si>
    <t>9i</t>
  </si>
  <si>
    <t>9j</t>
  </si>
  <si>
    <t>9k</t>
  </si>
  <si>
    <t>9l</t>
  </si>
  <si>
    <t>9m</t>
  </si>
  <si>
    <t>Z</t>
  </si>
  <si>
    <t>za</t>
  </si>
  <si>
    <t>zb</t>
  </si>
  <si>
    <t>zc</t>
  </si>
  <si>
    <t>zd</t>
  </si>
  <si>
    <t>Reference</t>
  </si>
  <si>
    <t>GGA Chr</t>
  </si>
  <si>
    <t>GGA Start</t>
  </si>
  <si>
    <t>GGA End</t>
  </si>
  <si>
    <t>Orientation</t>
  </si>
  <si>
    <t>Target Genome</t>
  </si>
  <si>
    <t>FCH Start</t>
  </si>
  <si>
    <t>FCH End</t>
  </si>
  <si>
    <t>FCH Chr</t>
  </si>
  <si>
    <t>ORDER</t>
  </si>
  <si>
    <t>EBR Start</t>
  </si>
  <si>
    <t>EBR End</t>
  </si>
  <si>
    <t>Intra</t>
  </si>
  <si>
    <t>EBR Type</t>
  </si>
  <si>
    <t>Inter - Fusion</t>
  </si>
  <si>
    <t>Inter - fission</t>
  </si>
  <si>
    <t>Intra - fusion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</si>
</sst>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5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0" fillId="0" borderId="0" xfId="0" applyFill="1" applyAlignment="1">
      <alignment vertical="center"/>
    </xf>
    <xf numFmtId="164" fontId="0" fillId="0" borderId="0" xfId="1" applyNumberFormat="1" applyFont="1" applyFill="1" applyAlignment="1">
      <alignment vertical="center"/>
    </xf>
    <xf numFmtId="164" fontId="0" fillId="0" borderId="0" xfId="0" applyNumberFormat="1" applyFill="1"/>
    <xf numFmtId="0" fontId="0" fillId="0" borderId="0" xfId="0" applyFill="1"/>
    <xf numFmtId="164" fontId="4" fillId="0" borderId="0" xfId="0" applyNumberFormat="1" applyFont="1" applyFill="1"/>
    <xf numFmtId="0" fontId="4" fillId="0" borderId="0" xfId="0" applyFont="1" applyFill="1"/>
    <xf numFmtId="0" fontId="0" fillId="0" borderId="0" xfId="0" applyFill="1" applyAlignment="1">
      <alignment horizontal="left"/>
    </xf>
    <xf numFmtId="164" fontId="0" fillId="0" borderId="0" xfId="1" applyNumberFormat="1" applyFont="1" applyFill="1" applyAlignment="1">
      <alignment horizontal="left"/>
    </xf>
    <xf numFmtId="164" fontId="0" fillId="0" borderId="0" xfId="1" applyNumberFormat="1" applyFont="1" applyFill="1"/>
  </cellXfs>
  <cellStyles count="8">
    <cellStyle name="Comma" xfId="1" builtinId="3"/>
    <cellStyle name="Followed Hyperlink" xfId="3" builtinId="9" hidden="1"/>
    <cellStyle name="Followed Hyperlink" xfId="5" builtinId="9" hidden="1"/>
    <cellStyle name="Followed Hyperlink" xfId="7" builtinId="9" hidden="1"/>
    <cellStyle name="Hyperlink" xfId="2" builtinId="8" hidden="1"/>
    <cellStyle name="Hyperlink" xfId="4" builtinId="8" hidden="1"/>
    <cellStyle name="Hyperlink" xfId="6" builtinId="8" hidden="1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67"/>
  <sheetViews>
    <sheetView tabSelected="1" zoomScale="120" zoomScaleNormal="120" zoomScalePageLayoutView="120" workbookViewId="0">
      <pane ySplit="1" topLeftCell="A2" activePane="bottomLeft" state="frozen"/>
      <selection pane="bottomLeft" activeCell="J6" sqref="J6"/>
    </sheetView>
  </sheetViews>
  <sheetFormatPr baseColWidth="10" defaultRowHeight="16" x14ac:dyDescent="0.2"/>
  <cols>
    <col min="1" max="1" width="11.6640625" style="4" bestFit="1" customWidth="1"/>
    <col min="2" max="2" width="8" style="4" bestFit="1" customWidth="1"/>
    <col min="3" max="6" width="15" style="9" bestFit="1" customWidth="1"/>
    <col min="7" max="7" width="10.5" style="4" bestFit="1" customWidth="1"/>
    <col min="8" max="8" width="19.1640625" style="4" bestFit="1" customWidth="1"/>
    <col min="9" max="9" width="7.5" style="4" bestFit="1" customWidth="1"/>
    <col min="10" max="10" width="6.83203125" style="4" bestFit="1" customWidth="1"/>
    <col min="11" max="11" width="12.6640625" style="4" bestFit="1" customWidth="1"/>
    <col min="12" max="12" width="12.5" style="4" bestFit="1" customWidth="1"/>
    <col min="13" max="13" width="11.83203125" style="4" bestFit="1" customWidth="1"/>
    <col min="14" max="16384" width="10.83203125" style="4"/>
  </cols>
  <sheetData>
    <row r="1" spans="1:13" x14ac:dyDescent="0.2">
      <c r="A1" s="4" t="s">
        <v>168</v>
      </c>
      <c r="B1" s="7" t="s">
        <v>169</v>
      </c>
      <c r="C1" s="8" t="s">
        <v>170</v>
      </c>
      <c r="D1" s="8" t="s">
        <v>171</v>
      </c>
      <c r="E1" s="8" t="s">
        <v>174</v>
      </c>
      <c r="F1" s="8" t="s">
        <v>175</v>
      </c>
      <c r="G1" s="4" t="s">
        <v>172</v>
      </c>
      <c r="H1" s="4" t="s">
        <v>173</v>
      </c>
      <c r="I1" s="4" t="s">
        <v>176</v>
      </c>
      <c r="J1" s="4" t="s">
        <v>177</v>
      </c>
      <c r="K1" s="4" t="s">
        <v>178</v>
      </c>
      <c r="L1" s="4" t="s">
        <v>179</v>
      </c>
      <c r="M1" s="4" t="s">
        <v>181</v>
      </c>
    </row>
    <row r="2" spans="1:13" x14ac:dyDescent="0.2">
      <c r="A2" s="1" t="s">
        <v>0</v>
      </c>
      <c r="B2" s="1">
        <v>1</v>
      </c>
      <c r="C2" s="2">
        <v>31109</v>
      </c>
      <c r="D2" s="2">
        <v>425017</v>
      </c>
      <c r="E2" s="2">
        <v>19348064</v>
      </c>
      <c r="F2" s="2">
        <v>19877148</v>
      </c>
      <c r="G2" s="1">
        <v>1</v>
      </c>
      <c r="H2" s="1" t="s">
        <v>1</v>
      </c>
      <c r="I2" s="4">
        <v>5</v>
      </c>
      <c r="J2" s="1" t="s">
        <v>121</v>
      </c>
      <c r="K2" s="3">
        <f t="shared" ref="K2:K17" si="0">D2+1</f>
        <v>425018</v>
      </c>
      <c r="L2" s="3">
        <f t="shared" ref="L2:L17" si="1">C3-1</f>
        <v>1324780</v>
      </c>
      <c r="M2" s="4" t="s">
        <v>180</v>
      </c>
    </row>
    <row r="3" spans="1:13" x14ac:dyDescent="0.2">
      <c r="A3" s="1" t="s">
        <v>0</v>
      </c>
      <c r="B3" s="1">
        <v>1</v>
      </c>
      <c r="C3" s="2">
        <v>1324781</v>
      </c>
      <c r="D3" s="2">
        <v>6029963</v>
      </c>
      <c r="E3" s="2">
        <v>24580206</v>
      </c>
      <c r="F3" s="2">
        <v>29323999</v>
      </c>
      <c r="G3" s="1">
        <v>-1</v>
      </c>
      <c r="H3" s="1" t="s">
        <v>1</v>
      </c>
      <c r="I3" s="4">
        <v>5</v>
      </c>
      <c r="J3" s="1" t="s">
        <v>124</v>
      </c>
      <c r="K3" s="3">
        <f t="shared" si="0"/>
        <v>6029964</v>
      </c>
      <c r="L3" s="3">
        <f t="shared" si="1"/>
        <v>6078356</v>
      </c>
      <c r="M3" s="4" t="s">
        <v>180</v>
      </c>
    </row>
    <row r="4" spans="1:13" x14ac:dyDescent="0.2">
      <c r="A4" s="1" t="s">
        <v>0</v>
      </c>
      <c r="B4" s="1">
        <v>1</v>
      </c>
      <c r="C4" s="2">
        <v>6078357</v>
      </c>
      <c r="D4" s="2">
        <v>8882311</v>
      </c>
      <c r="E4" s="2">
        <v>20502375</v>
      </c>
      <c r="F4" s="2">
        <v>23819942</v>
      </c>
      <c r="G4" s="1">
        <v>1</v>
      </c>
      <c r="H4" s="1" t="s">
        <v>1</v>
      </c>
      <c r="I4" s="4">
        <v>5</v>
      </c>
      <c r="J4" s="1" t="s">
        <v>122</v>
      </c>
      <c r="K4" s="3">
        <f t="shared" si="0"/>
        <v>8882312</v>
      </c>
      <c r="L4" s="3">
        <f t="shared" si="1"/>
        <v>8887790</v>
      </c>
      <c r="M4" s="4" t="s">
        <v>180</v>
      </c>
    </row>
    <row r="5" spans="1:13" x14ac:dyDescent="0.2">
      <c r="A5" s="1" t="s">
        <v>0</v>
      </c>
      <c r="B5" s="1">
        <v>1</v>
      </c>
      <c r="C5" s="2">
        <v>8887791</v>
      </c>
      <c r="D5" s="2">
        <v>9219729</v>
      </c>
      <c r="E5" s="2">
        <v>55087510</v>
      </c>
      <c r="F5" s="2">
        <v>55450255</v>
      </c>
      <c r="G5" s="1">
        <v>1</v>
      </c>
      <c r="H5" s="1" t="s">
        <v>1</v>
      </c>
      <c r="I5" s="4">
        <v>5</v>
      </c>
      <c r="J5" s="1" t="s">
        <v>128</v>
      </c>
      <c r="K5" s="3">
        <f t="shared" si="0"/>
        <v>9219730</v>
      </c>
      <c r="L5" s="3">
        <f t="shared" si="1"/>
        <v>9224217</v>
      </c>
      <c r="M5" s="4" t="s">
        <v>180</v>
      </c>
    </row>
    <row r="6" spans="1:13" x14ac:dyDescent="0.2">
      <c r="A6" s="1" t="s">
        <v>0</v>
      </c>
      <c r="B6" s="1">
        <v>1</v>
      </c>
      <c r="C6" s="2">
        <v>9224218</v>
      </c>
      <c r="D6" s="2">
        <v>9890092</v>
      </c>
      <c r="E6" s="2">
        <v>23821146</v>
      </c>
      <c r="F6" s="2">
        <v>24577313</v>
      </c>
      <c r="G6" s="1">
        <v>1</v>
      </c>
      <c r="H6" s="1" t="s">
        <v>1</v>
      </c>
      <c r="I6" s="4">
        <v>5</v>
      </c>
      <c r="J6" s="1" t="s">
        <v>123</v>
      </c>
      <c r="K6" s="3">
        <f t="shared" si="0"/>
        <v>9890093</v>
      </c>
      <c r="L6" s="3">
        <f t="shared" si="1"/>
        <v>9890101</v>
      </c>
      <c r="M6" s="4" t="s">
        <v>180</v>
      </c>
    </row>
    <row r="7" spans="1:13" x14ac:dyDescent="0.2">
      <c r="A7" s="1" t="s">
        <v>0</v>
      </c>
      <c r="B7" s="1">
        <v>1</v>
      </c>
      <c r="C7" s="2">
        <v>9890102</v>
      </c>
      <c r="D7" s="2">
        <v>26815473</v>
      </c>
      <c r="E7" s="2">
        <v>86843</v>
      </c>
      <c r="F7" s="2">
        <v>19337070</v>
      </c>
      <c r="G7" s="1">
        <v>-1</v>
      </c>
      <c r="H7" s="1" t="s">
        <v>1</v>
      </c>
      <c r="I7" s="4">
        <v>5</v>
      </c>
      <c r="J7" s="1" t="s">
        <v>120</v>
      </c>
      <c r="K7" s="3">
        <f t="shared" si="0"/>
        <v>26815474</v>
      </c>
      <c r="L7" s="3">
        <f t="shared" si="1"/>
        <v>26815902</v>
      </c>
      <c r="M7" s="4" t="s">
        <v>180</v>
      </c>
    </row>
    <row r="8" spans="1:13" x14ac:dyDescent="0.2">
      <c r="A8" s="1" t="s">
        <v>0</v>
      </c>
      <c r="B8" s="1">
        <v>1</v>
      </c>
      <c r="C8" s="2">
        <v>26815903</v>
      </c>
      <c r="D8" s="2">
        <v>39784125</v>
      </c>
      <c r="E8" s="2">
        <v>29375144</v>
      </c>
      <c r="F8" s="2">
        <v>43496320</v>
      </c>
      <c r="G8" s="1">
        <v>-1</v>
      </c>
      <c r="H8" s="1" t="s">
        <v>1</v>
      </c>
      <c r="I8" s="4">
        <v>5</v>
      </c>
      <c r="J8" s="1" t="s">
        <v>125</v>
      </c>
      <c r="K8" s="3">
        <f t="shared" si="0"/>
        <v>39784126</v>
      </c>
      <c r="L8" s="3">
        <f t="shared" si="1"/>
        <v>39784124</v>
      </c>
      <c r="M8" s="4" t="s">
        <v>180</v>
      </c>
    </row>
    <row r="9" spans="1:13" x14ac:dyDescent="0.2">
      <c r="A9" s="1" t="s">
        <v>0</v>
      </c>
      <c r="B9" s="1">
        <v>1</v>
      </c>
      <c r="C9" s="2">
        <v>39784125</v>
      </c>
      <c r="D9" s="2">
        <v>47570594</v>
      </c>
      <c r="E9" s="2">
        <v>43497991</v>
      </c>
      <c r="F9" s="2">
        <v>52376912</v>
      </c>
      <c r="G9" s="1">
        <v>-1</v>
      </c>
      <c r="H9" s="1" t="s">
        <v>1</v>
      </c>
      <c r="I9" s="4">
        <v>5</v>
      </c>
      <c r="J9" s="1" t="s">
        <v>126</v>
      </c>
      <c r="K9" s="3">
        <f t="shared" si="0"/>
        <v>47570595</v>
      </c>
      <c r="L9" s="3">
        <f t="shared" si="1"/>
        <v>47571328</v>
      </c>
      <c r="M9" s="4" t="s">
        <v>180</v>
      </c>
    </row>
    <row r="10" spans="1:13" x14ac:dyDescent="0.2">
      <c r="A10" s="1" t="s">
        <v>0</v>
      </c>
      <c r="B10" s="1">
        <v>1</v>
      </c>
      <c r="C10" s="2">
        <v>47571329</v>
      </c>
      <c r="D10" s="2">
        <v>69825892</v>
      </c>
      <c r="E10" s="2">
        <v>58151283</v>
      </c>
      <c r="F10" s="2">
        <v>82072533</v>
      </c>
      <c r="G10" s="1">
        <v>1</v>
      </c>
      <c r="H10" s="1" t="s">
        <v>1</v>
      </c>
      <c r="I10" s="4">
        <v>5</v>
      </c>
      <c r="J10" s="1" t="s">
        <v>131</v>
      </c>
      <c r="K10" s="3">
        <f t="shared" si="0"/>
        <v>69825893</v>
      </c>
      <c r="L10" s="3">
        <f t="shared" si="1"/>
        <v>69825891</v>
      </c>
      <c r="M10" s="4" t="s">
        <v>180</v>
      </c>
    </row>
    <row r="11" spans="1:13" x14ac:dyDescent="0.2">
      <c r="A11" s="1" t="s">
        <v>0</v>
      </c>
      <c r="B11" s="1">
        <v>1</v>
      </c>
      <c r="C11" s="2">
        <v>69825892</v>
      </c>
      <c r="D11" s="2">
        <v>72413660</v>
      </c>
      <c r="E11" s="2">
        <v>52402830</v>
      </c>
      <c r="F11" s="2">
        <v>55087453</v>
      </c>
      <c r="G11" s="1">
        <v>1</v>
      </c>
      <c r="H11" s="1" t="s">
        <v>1</v>
      </c>
      <c r="I11" s="4">
        <v>5</v>
      </c>
      <c r="J11" s="1" t="s">
        <v>127</v>
      </c>
      <c r="K11" s="3">
        <f t="shared" si="0"/>
        <v>72413661</v>
      </c>
      <c r="L11" s="3">
        <f t="shared" si="1"/>
        <v>72414700</v>
      </c>
      <c r="M11" s="4" t="s">
        <v>180</v>
      </c>
    </row>
    <row r="12" spans="1:13" x14ac:dyDescent="0.2">
      <c r="A12" s="1" t="s">
        <v>0</v>
      </c>
      <c r="B12" s="1">
        <v>1</v>
      </c>
      <c r="C12" s="2">
        <v>72414701</v>
      </c>
      <c r="D12" s="2">
        <v>73156471</v>
      </c>
      <c r="E12" s="2">
        <v>55457591</v>
      </c>
      <c r="F12" s="2">
        <v>56263911</v>
      </c>
      <c r="G12" s="1">
        <v>1</v>
      </c>
      <c r="H12" s="1" t="s">
        <v>1</v>
      </c>
      <c r="I12" s="4">
        <v>5</v>
      </c>
      <c r="J12" s="1" t="s">
        <v>129</v>
      </c>
      <c r="K12" s="3">
        <f t="shared" si="0"/>
        <v>73156472</v>
      </c>
      <c r="L12" s="3">
        <f t="shared" si="1"/>
        <v>73168024</v>
      </c>
      <c r="M12" s="4" t="s">
        <v>180</v>
      </c>
    </row>
    <row r="13" spans="1:13" x14ac:dyDescent="0.2">
      <c r="A13" s="1" t="s">
        <v>0</v>
      </c>
      <c r="B13" s="1">
        <v>1</v>
      </c>
      <c r="C13" s="2">
        <v>73168025</v>
      </c>
      <c r="D13" s="2">
        <v>74608454</v>
      </c>
      <c r="E13" s="2">
        <v>56313489</v>
      </c>
      <c r="F13" s="2">
        <v>57802912</v>
      </c>
      <c r="G13" s="1">
        <v>-1</v>
      </c>
      <c r="H13" s="1" t="s">
        <v>1</v>
      </c>
      <c r="I13" s="4">
        <v>5</v>
      </c>
      <c r="J13" s="1" t="s">
        <v>130</v>
      </c>
      <c r="K13" s="3">
        <f t="shared" si="0"/>
        <v>74608455</v>
      </c>
      <c r="L13" s="3">
        <f t="shared" si="1"/>
        <v>83540345</v>
      </c>
      <c r="M13" s="4" t="s">
        <v>183</v>
      </c>
    </row>
    <row r="14" spans="1:13" x14ac:dyDescent="0.2">
      <c r="A14" s="1" t="s">
        <v>0</v>
      </c>
      <c r="B14" s="1">
        <v>1</v>
      </c>
      <c r="C14" s="2">
        <v>83540346</v>
      </c>
      <c r="D14" s="2">
        <v>104190696</v>
      </c>
      <c r="E14" s="2">
        <v>97071868</v>
      </c>
      <c r="F14" s="2">
        <v>118894530</v>
      </c>
      <c r="G14" s="1">
        <v>-1</v>
      </c>
      <c r="H14" s="1" t="s">
        <v>1</v>
      </c>
      <c r="I14" s="4">
        <v>3</v>
      </c>
      <c r="J14" s="1" t="s">
        <v>98</v>
      </c>
      <c r="K14" s="3">
        <f t="shared" si="0"/>
        <v>104190697</v>
      </c>
      <c r="L14" s="3">
        <f t="shared" si="1"/>
        <v>104207576</v>
      </c>
      <c r="M14" s="4" t="s">
        <v>183</v>
      </c>
    </row>
    <row r="15" spans="1:13" x14ac:dyDescent="0.2">
      <c r="A15" s="1" t="s">
        <v>0</v>
      </c>
      <c r="B15" s="1">
        <v>1</v>
      </c>
      <c r="C15" s="2">
        <v>104207577</v>
      </c>
      <c r="D15" s="2">
        <v>127819296</v>
      </c>
      <c r="E15" s="2">
        <v>71564222</v>
      </c>
      <c r="F15" s="2">
        <v>97060510</v>
      </c>
      <c r="G15" s="1">
        <v>1</v>
      </c>
      <c r="H15" s="1" t="s">
        <v>1</v>
      </c>
      <c r="I15" s="4">
        <v>3</v>
      </c>
      <c r="J15" s="1" t="s">
        <v>97</v>
      </c>
      <c r="K15" s="3">
        <f t="shared" si="0"/>
        <v>127819297</v>
      </c>
      <c r="L15" s="3">
        <f t="shared" si="1"/>
        <v>127840704</v>
      </c>
      <c r="M15" s="4" t="s">
        <v>180</v>
      </c>
    </row>
    <row r="16" spans="1:13" x14ac:dyDescent="0.2">
      <c r="A16" s="1" t="s">
        <v>0</v>
      </c>
      <c r="B16" s="1">
        <v>1</v>
      </c>
      <c r="C16" s="2">
        <v>127840705</v>
      </c>
      <c r="D16" s="2">
        <v>137313832</v>
      </c>
      <c r="E16" s="2">
        <v>61226882</v>
      </c>
      <c r="F16" s="2">
        <v>71550020</v>
      </c>
      <c r="G16" s="1">
        <v>-1</v>
      </c>
      <c r="H16" s="1" t="s">
        <v>1</v>
      </c>
      <c r="I16" s="4">
        <v>3</v>
      </c>
      <c r="J16" s="1" t="s">
        <v>96</v>
      </c>
      <c r="K16" s="3">
        <f t="shared" si="0"/>
        <v>137313833</v>
      </c>
      <c r="L16" s="3">
        <f t="shared" si="1"/>
        <v>137315707</v>
      </c>
      <c r="M16" s="4" t="s">
        <v>180</v>
      </c>
    </row>
    <row r="17" spans="1:13" x14ac:dyDescent="0.2">
      <c r="A17" s="1" t="s">
        <v>0</v>
      </c>
      <c r="B17" s="1">
        <v>1</v>
      </c>
      <c r="C17" s="2">
        <v>137315708</v>
      </c>
      <c r="D17" s="2">
        <v>139282215</v>
      </c>
      <c r="E17" s="2">
        <v>59027936</v>
      </c>
      <c r="F17" s="2">
        <v>61204199</v>
      </c>
      <c r="G17" s="1">
        <v>1</v>
      </c>
      <c r="H17" s="1" t="s">
        <v>1</v>
      </c>
      <c r="I17" s="4">
        <v>3</v>
      </c>
      <c r="J17" s="1" t="s">
        <v>95</v>
      </c>
      <c r="K17" s="3">
        <f t="shared" si="0"/>
        <v>139282216</v>
      </c>
      <c r="L17" s="3">
        <f t="shared" si="1"/>
        <v>139430780</v>
      </c>
      <c r="M17" s="4" t="s">
        <v>180</v>
      </c>
    </row>
    <row r="18" spans="1:13" x14ac:dyDescent="0.2">
      <c r="A18" s="1" t="s">
        <v>0</v>
      </c>
      <c r="B18" s="1">
        <v>1</v>
      </c>
      <c r="C18" s="2">
        <v>139430781</v>
      </c>
      <c r="D18" s="2">
        <v>194055558</v>
      </c>
      <c r="E18" s="2">
        <v>19311</v>
      </c>
      <c r="F18" s="2">
        <v>59020017</v>
      </c>
      <c r="G18" s="1">
        <v>-1</v>
      </c>
      <c r="H18" s="1" t="s">
        <v>1</v>
      </c>
      <c r="I18" s="4">
        <v>3</v>
      </c>
      <c r="J18" s="1" t="s">
        <v>94</v>
      </c>
      <c r="K18" s="3"/>
      <c r="L18" s="3"/>
    </row>
    <row r="19" spans="1:13" x14ac:dyDescent="0.2">
      <c r="A19" s="1" t="s">
        <v>0</v>
      </c>
      <c r="B19" s="1">
        <v>2</v>
      </c>
      <c r="C19" s="2">
        <v>467994</v>
      </c>
      <c r="D19" s="2">
        <v>932005</v>
      </c>
      <c r="E19" s="2">
        <v>52870789</v>
      </c>
      <c r="F19" s="2">
        <v>53505883</v>
      </c>
      <c r="G19" s="1">
        <v>-1</v>
      </c>
      <c r="H19" s="1" t="s">
        <v>1</v>
      </c>
      <c r="I19" s="4">
        <v>4</v>
      </c>
      <c r="J19" s="1" t="s">
        <v>103</v>
      </c>
      <c r="K19" s="3">
        <f t="shared" ref="K19:K25" si="2">D19+1</f>
        <v>932006</v>
      </c>
      <c r="L19" s="3">
        <f t="shared" ref="L19:L25" si="3">C20-1</f>
        <v>972700</v>
      </c>
      <c r="M19" s="4" t="s">
        <v>184</v>
      </c>
    </row>
    <row r="20" spans="1:13" x14ac:dyDescent="0.2">
      <c r="A20" s="1" t="s">
        <v>0</v>
      </c>
      <c r="B20" s="1">
        <v>2</v>
      </c>
      <c r="C20" s="2">
        <v>972701</v>
      </c>
      <c r="D20" s="2">
        <v>4047514</v>
      </c>
      <c r="E20" s="2">
        <v>49249216</v>
      </c>
      <c r="F20" s="2">
        <v>52868150</v>
      </c>
      <c r="G20" s="1">
        <v>1</v>
      </c>
      <c r="H20" s="1" t="s">
        <v>1</v>
      </c>
      <c r="I20" s="4">
        <v>4</v>
      </c>
      <c r="J20" s="1" t="s">
        <v>102</v>
      </c>
      <c r="K20" s="3">
        <f t="shared" si="2"/>
        <v>4047515</v>
      </c>
      <c r="L20" s="3">
        <f t="shared" si="3"/>
        <v>4051374</v>
      </c>
      <c r="M20" s="4" t="s">
        <v>180</v>
      </c>
    </row>
    <row r="21" spans="1:13" x14ac:dyDescent="0.2">
      <c r="A21" s="1" t="s">
        <v>0</v>
      </c>
      <c r="B21" s="1">
        <v>2</v>
      </c>
      <c r="C21" s="2">
        <v>4051375</v>
      </c>
      <c r="D21" s="2">
        <v>43376183</v>
      </c>
      <c r="E21" s="2">
        <v>6123246</v>
      </c>
      <c r="F21" s="2">
        <v>49246815</v>
      </c>
      <c r="G21" s="1">
        <v>-1</v>
      </c>
      <c r="H21" s="1" t="s">
        <v>1</v>
      </c>
      <c r="I21" s="4">
        <v>4</v>
      </c>
      <c r="J21" s="1" t="s">
        <v>101</v>
      </c>
      <c r="K21" s="3">
        <f t="shared" si="2"/>
        <v>43376184</v>
      </c>
      <c r="L21" s="3">
        <f t="shared" si="3"/>
        <v>43381809</v>
      </c>
      <c r="M21" s="4" t="s">
        <v>180</v>
      </c>
    </row>
    <row r="22" spans="1:13" x14ac:dyDescent="0.2">
      <c r="A22" s="1" t="s">
        <v>0</v>
      </c>
      <c r="B22" s="1">
        <v>2</v>
      </c>
      <c r="C22" s="2">
        <v>43381810</v>
      </c>
      <c r="D22" s="2">
        <v>45053146</v>
      </c>
      <c r="E22" s="2">
        <v>4219426</v>
      </c>
      <c r="F22" s="2">
        <v>6120249</v>
      </c>
      <c r="G22" s="1">
        <v>1</v>
      </c>
      <c r="H22" s="1" t="s">
        <v>1</v>
      </c>
      <c r="I22" s="4">
        <v>4</v>
      </c>
      <c r="J22" s="1" t="s">
        <v>100</v>
      </c>
      <c r="K22" s="3">
        <f t="shared" si="2"/>
        <v>45053147</v>
      </c>
      <c r="L22" s="3">
        <f t="shared" si="3"/>
        <v>45056644</v>
      </c>
      <c r="M22" s="4" t="s">
        <v>180</v>
      </c>
    </row>
    <row r="23" spans="1:13" x14ac:dyDescent="0.2">
      <c r="A23" s="1" t="s">
        <v>0</v>
      </c>
      <c r="B23" s="1">
        <v>2</v>
      </c>
      <c r="C23" s="2">
        <v>45056645</v>
      </c>
      <c r="D23" s="2">
        <v>49055303</v>
      </c>
      <c r="E23" s="2">
        <v>478</v>
      </c>
      <c r="F23" s="2">
        <v>4215002</v>
      </c>
      <c r="G23" s="1">
        <v>-1</v>
      </c>
      <c r="H23" s="1" t="s">
        <v>1</v>
      </c>
      <c r="I23" s="4">
        <v>4</v>
      </c>
      <c r="J23" s="1" t="s">
        <v>99</v>
      </c>
      <c r="K23" s="3">
        <f t="shared" si="2"/>
        <v>49055304</v>
      </c>
      <c r="L23" s="3">
        <f t="shared" si="3"/>
        <v>55907965</v>
      </c>
      <c r="M23" s="4" t="s">
        <v>180</v>
      </c>
    </row>
    <row r="24" spans="1:13" x14ac:dyDescent="0.2">
      <c r="A24" s="1" t="s">
        <v>0</v>
      </c>
      <c r="B24" s="1">
        <v>2</v>
      </c>
      <c r="C24" s="2">
        <v>55907966</v>
      </c>
      <c r="D24" s="2">
        <v>76708459</v>
      </c>
      <c r="E24" s="2">
        <v>78569610</v>
      </c>
      <c r="F24" s="2">
        <v>101346527</v>
      </c>
      <c r="G24" s="1">
        <v>-1</v>
      </c>
      <c r="H24" s="1" t="s">
        <v>1</v>
      </c>
      <c r="I24" s="1">
        <v>2</v>
      </c>
      <c r="J24" s="1" t="s">
        <v>86</v>
      </c>
      <c r="K24" s="3">
        <f t="shared" si="2"/>
        <v>76708460</v>
      </c>
      <c r="L24" s="3">
        <f t="shared" si="3"/>
        <v>76789520</v>
      </c>
      <c r="M24" s="4" t="s">
        <v>184</v>
      </c>
    </row>
    <row r="25" spans="1:13" x14ac:dyDescent="0.2">
      <c r="A25" s="1" t="s">
        <v>0</v>
      </c>
      <c r="B25" s="1">
        <v>2</v>
      </c>
      <c r="C25" s="2">
        <v>76789521</v>
      </c>
      <c r="D25" s="2">
        <v>147815614</v>
      </c>
      <c r="E25" s="2">
        <v>4086</v>
      </c>
      <c r="F25" s="2">
        <v>77590210</v>
      </c>
      <c r="G25" s="1">
        <v>-1</v>
      </c>
      <c r="H25" s="1" t="s">
        <v>1</v>
      </c>
      <c r="I25" s="4">
        <v>2</v>
      </c>
      <c r="J25" s="1" t="s">
        <v>84</v>
      </c>
      <c r="K25" s="3">
        <f t="shared" si="2"/>
        <v>147815615</v>
      </c>
      <c r="L25" s="3">
        <f t="shared" si="3"/>
        <v>147850959</v>
      </c>
      <c r="M25" s="4" t="s">
        <v>180</v>
      </c>
    </row>
    <row r="26" spans="1:13" x14ac:dyDescent="0.2">
      <c r="A26" s="1" t="s">
        <v>0</v>
      </c>
      <c r="B26" s="1">
        <v>2</v>
      </c>
      <c r="C26" s="2">
        <v>147850960</v>
      </c>
      <c r="D26" s="2">
        <v>148647409</v>
      </c>
      <c r="E26" s="2">
        <v>77661387</v>
      </c>
      <c r="F26" s="2">
        <v>78551826</v>
      </c>
      <c r="G26" s="1">
        <v>-1</v>
      </c>
      <c r="H26" s="1" t="s">
        <v>1</v>
      </c>
      <c r="I26" s="4">
        <v>2</v>
      </c>
      <c r="J26" s="1" t="s">
        <v>85</v>
      </c>
      <c r="K26" s="3"/>
      <c r="L26" s="3"/>
    </row>
    <row r="27" spans="1:13" x14ac:dyDescent="0.2">
      <c r="A27" s="1" t="s">
        <v>0</v>
      </c>
      <c r="B27" s="1">
        <v>3</v>
      </c>
      <c r="C27" s="2">
        <v>22376</v>
      </c>
      <c r="D27" s="2">
        <v>2395014</v>
      </c>
      <c r="E27" s="2">
        <v>2103759</v>
      </c>
      <c r="F27" s="2">
        <v>4636389</v>
      </c>
      <c r="G27" s="1">
        <v>1</v>
      </c>
      <c r="H27" s="1" t="s">
        <v>1</v>
      </c>
      <c r="I27" s="4">
        <v>12</v>
      </c>
      <c r="J27" s="1" t="s">
        <v>52</v>
      </c>
      <c r="K27" s="3">
        <f t="shared" ref="K27:K40" si="4">D27+1</f>
        <v>2395015</v>
      </c>
      <c r="L27" s="3">
        <f t="shared" ref="L27:L40" si="5">C28-1</f>
        <v>2406383</v>
      </c>
      <c r="M27" s="4" t="s">
        <v>180</v>
      </c>
    </row>
    <row r="28" spans="1:13" x14ac:dyDescent="0.2">
      <c r="A28" s="1" t="s">
        <v>0</v>
      </c>
      <c r="B28" s="1">
        <v>3</v>
      </c>
      <c r="C28" s="2">
        <v>2406384</v>
      </c>
      <c r="D28" s="2">
        <v>4111978</v>
      </c>
      <c r="E28" s="2">
        <v>19341</v>
      </c>
      <c r="F28" s="2">
        <v>2103684</v>
      </c>
      <c r="G28" s="1">
        <v>-1</v>
      </c>
      <c r="H28" s="1" t="s">
        <v>1</v>
      </c>
      <c r="I28" s="4">
        <v>12</v>
      </c>
      <c r="J28" s="1" t="s">
        <v>51</v>
      </c>
      <c r="K28" s="3">
        <f t="shared" si="4"/>
        <v>4111979</v>
      </c>
      <c r="L28" s="3">
        <f t="shared" si="5"/>
        <v>4461205</v>
      </c>
      <c r="M28" s="4" t="s">
        <v>180</v>
      </c>
    </row>
    <row r="29" spans="1:13" x14ac:dyDescent="0.2">
      <c r="A29" s="1" t="s">
        <v>0</v>
      </c>
      <c r="B29" s="1">
        <v>3</v>
      </c>
      <c r="C29" s="2">
        <v>4461206</v>
      </c>
      <c r="D29" s="2">
        <v>5595947</v>
      </c>
      <c r="E29" s="2">
        <v>7644611</v>
      </c>
      <c r="F29" s="2">
        <v>8855188</v>
      </c>
      <c r="G29" s="1">
        <v>1</v>
      </c>
      <c r="H29" s="1" t="s">
        <v>1</v>
      </c>
      <c r="I29" s="4">
        <v>12</v>
      </c>
      <c r="J29" s="1" t="s">
        <v>54</v>
      </c>
      <c r="K29" s="3">
        <f t="shared" si="4"/>
        <v>5595948</v>
      </c>
      <c r="L29" s="3">
        <f t="shared" si="5"/>
        <v>5606388</v>
      </c>
      <c r="M29" s="4" t="s">
        <v>180</v>
      </c>
    </row>
    <row r="30" spans="1:13" x14ac:dyDescent="0.2">
      <c r="A30" s="1" t="s">
        <v>0</v>
      </c>
      <c r="B30" s="1">
        <v>3</v>
      </c>
      <c r="C30" s="2">
        <v>5606389</v>
      </c>
      <c r="D30" s="2">
        <v>7565339</v>
      </c>
      <c r="E30" s="2">
        <v>29870441</v>
      </c>
      <c r="F30" s="2">
        <v>32024836</v>
      </c>
      <c r="G30" s="1">
        <v>-1</v>
      </c>
      <c r="H30" s="1" t="s">
        <v>1</v>
      </c>
      <c r="I30" s="4">
        <v>12</v>
      </c>
      <c r="J30" s="1" t="s">
        <v>59</v>
      </c>
      <c r="K30" s="3">
        <f t="shared" si="4"/>
        <v>7565340</v>
      </c>
      <c r="L30" s="3">
        <f t="shared" si="5"/>
        <v>7577704</v>
      </c>
      <c r="M30" s="4" t="s">
        <v>180</v>
      </c>
    </row>
    <row r="31" spans="1:13" x14ac:dyDescent="0.2">
      <c r="A31" s="1" t="s">
        <v>0</v>
      </c>
      <c r="B31" s="1">
        <v>3</v>
      </c>
      <c r="C31" s="2">
        <v>7577705</v>
      </c>
      <c r="D31" s="2">
        <v>8867990</v>
      </c>
      <c r="E31" s="2">
        <v>28194289</v>
      </c>
      <c r="F31" s="2">
        <v>29865281</v>
      </c>
      <c r="G31" s="1">
        <v>1</v>
      </c>
      <c r="H31" s="1" t="s">
        <v>1</v>
      </c>
      <c r="I31" s="4">
        <v>12</v>
      </c>
      <c r="J31" s="1" t="s">
        <v>58</v>
      </c>
      <c r="K31" s="3">
        <f t="shared" si="4"/>
        <v>8867991</v>
      </c>
      <c r="L31" s="3">
        <f t="shared" si="5"/>
        <v>11268864</v>
      </c>
      <c r="M31" s="4" t="s">
        <v>180</v>
      </c>
    </row>
    <row r="32" spans="1:13" x14ac:dyDescent="0.2">
      <c r="A32" s="1" t="s">
        <v>0</v>
      </c>
      <c r="B32" s="1">
        <v>3</v>
      </c>
      <c r="C32" s="2">
        <v>11268865</v>
      </c>
      <c r="D32" s="2">
        <v>11581157</v>
      </c>
      <c r="E32" s="2">
        <v>8852435</v>
      </c>
      <c r="F32" s="2">
        <v>9209634</v>
      </c>
      <c r="G32" s="1">
        <v>-1</v>
      </c>
      <c r="H32" s="1" t="s">
        <v>1</v>
      </c>
      <c r="I32" s="4">
        <v>12</v>
      </c>
      <c r="J32" s="1" t="s">
        <v>55</v>
      </c>
      <c r="K32" s="3">
        <f t="shared" si="4"/>
        <v>11581158</v>
      </c>
      <c r="L32" s="3">
        <f t="shared" si="5"/>
        <v>11611589</v>
      </c>
      <c r="M32" s="4" t="s">
        <v>180</v>
      </c>
    </row>
    <row r="33" spans="1:13" x14ac:dyDescent="0.2">
      <c r="A33" s="1" t="s">
        <v>0</v>
      </c>
      <c r="B33" s="1">
        <v>3</v>
      </c>
      <c r="C33" s="2">
        <v>11611590</v>
      </c>
      <c r="D33" s="2">
        <v>11929637</v>
      </c>
      <c r="E33" s="2">
        <v>27709669</v>
      </c>
      <c r="F33" s="2">
        <v>28108157</v>
      </c>
      <c r="G33" s="1">
        <v>-1</v>
      </c>
      <c r="H33" s="1" t="s">
        <v>1</v>
      </c>
      <c r="I33" s="4">
        <v>12</v>
      </c>
      <c r="J33" s="1" t="s">
        <v>57</v>
      </c>
      <c r="K33" s="3">
        <f t="shared" si="4"/>
        <v>11929638</v>
      </c>
      <c r="L33" s="3">
        <f t="shared" si="5"/>
        <v>11931523</v>
      </c>
      <c r="M33" s="4" t="s">
        <v>180</v>
      </c>
    </row>
    <row r="34" spans="1:13" x14ac:dyDescent="0.2">
      <c r="A34" s="1" t="s">
        <v>0</v>
      </c>
      <c r="B34" s="1">
        <v>3</v>
      </c>
      <c r="C34" s="2">
        <v>11931524</v>
      </c>
      <c r="D34" s="2">
        <v>14698904</v>
      </c>
      <c r="E34" s="2">
        <v>4683106</v>
      </c>
      <c r="F34" s="2">
        <v>7648079</v>
      </c>
      <c r="G34" s="1">
        <v>-1</v>
      </c>
      <c r="H34" s="1" t="s">
        <v>1</v>
      </c>
      <c r="I34" s="4">
        <v>12</v>
      </c>
      <c r="J34" s="1" t="s">
        <v>53</v>
      </c>
      <c r="K34" s="3">
        <f t="shared" si="4"/>
        <v>14698905</v>
      </c>
      <c r="L34" s="3">
        <f t="shared" si="5"/>
        <v>14699987</v>
      </c>
      <c r="M34" s="4" t="s">
        <v>180</v>
      </c>
    </row>
    <row r="35" spans="1:13" x14ac:dyDescent="0.2">
      <c r="A35" s="1" t="s">
        <v>0</v>
      </c>
      <c r="B35" s="1">
        <v>3</v>
      </c>
      <c r="C35" s="2">
        <v>14699988</v>
      </c>
      <c r="D35" s="2">
        <v>15219510</v>
      </c>
      <c r="E35" s="2">
        <v>32117807</v>
      </c>
      <c r="F35" s="2">
        <v>32818699</v>
      </c>
      <c r="G35" s="1">
        <v>1</v>
      </c>
      <c r="H35" s="1" t="s">
        <v>1</v>
      </c>
      <c r="I35" s="4">
        <v>12</v>
      </c>
      <c r="J35" s="1" t="s">
        <v>60</v>
      </c>
      <c r="K35" s="3">
        <f t="shared" si="4"/>
        <v>15219511</v>
      </c>
      <c r="L35" s="3">
        <f t="shared" si="5"/>
        <v>16282625</v>
      </c>
      <c r="M35" s="4" t="s">
        <v>180</v>
      </c>
    </row>
    <row r="36" spans="1:13" x14ac:dyDescent="0.2">
      <c r="A36" s="1" t="s">
        <v>0</v>
      </c>
      <c r="B36" s="1">
        <v>3</v>
      </c>
      <c r="C36" s="2">
        <v>16282626</v>
      </c>
      <c r="D36" s="2">
        <v>33171474</v>
      </c>
      <c r="E36" s="2">
        <v>9210432</v>
      </c>
      <c r="F36" s="2">
        <v>27701529</v>
      </c>
      <c r="G36" s="1">
        <v>-1</v>
      </c>
      <c r="H36" s="1" t="s">
        <v>1</v>
      </c>
      <c r="I36" s="4">
        <v>12</v>
      </c>
      <c r="J36" s="1" t="s">
        <v>56</v>
      </c>
      <c r="K36" s="3">
        <f t="shared" si="4"/>
        <v>33171475</v>
      </c>
      <c r="L36" s="3">
        <f t="shared" si="5"/>
        <v>33191236</v>
      </c>
      <c r="M36" s="4" t="s">
        <v>183</v>
      </c>
    </row>
    <row r="37" spans="1:13" x14ac:dyDescent="0.2">
      <c r="A37" s="1" t="s">
        <v>0</v>
      </c>
      <c r="B37" s="1">
        <v>3</v>
      </c>
      <c r="C37" s="2">
        <v>33191237</v>
      </c>
      <c r="D37" s="2">
        <v>40468377</v>
      </c>
      <c r="E37" s="2">
        <v>921</v>
      </c>
      <c r="F37" s="2">
        <v>8371253</v>
      </c>
      <c r="G37" s="1">
        <v>1</v>
      </c>
      <c r="H37" s="1" t="s">
        <v>1</v>
      </c>
      <c r="I37" s="4">
        <v>6</v>
      </c>
      <c r="J37" s="1" t="s">
        <v>132</v>
      </c>
      <c r="K37" s="3">
        <f t="shared" si="4"/>
        <v>40468378</v>
      </c>
      <c r="L37" s="3">
        <f t="shared" si="5"/>
        <v>40468376</v>
      </c>
      <c r="M37" s="4" t="s">
        <v>183</v>
      </c>
    </row>
    <row r="38" spans="1:13" x14ac:dyDescent="0.2">
      <c r="A38" s="1" t="s">
        <v>0</v>
      </c>
      <c r="B38" s="1">
        <v>3</v>
      </c>
      <c r="C38" s="2">
        <v>40468377</v>
      </c>
      <c r="D38" s="2">
        <v>70642853</v>
      </c>
      <c r="E38" s="2">
        <v>15408283</v>
      </c>
      <c r="F38" s="2">
        <v>49037935</v>
      </c>
      <c r="G38" s="1">
        <v>-1</v>
      </c>
      <c r="H38" s="1" t="s">
        <v>1</v>
      </c>
      <c r="I38" s="4">
        <v>6</v>
      </c>
      <c r="J38" s="1" t="s">
        <v>135</v>
      </c>
      <c r="K38" s="3">
        <f t="shared" si="4"/>
        <v>70642854</v>
      </c>
      <c r="L38" s="3">
        <f t="shared" si="5"/>
        <v>70712910</v>
      </c>
      <c r="M38" s="4" t="s">
        <v>180</v>
      </c>
    </row>
    <row r="39" spans="1:13" x14ac:dyDescent="0.2">
      <c r="A39" s="1" t="s">
        <v>0</v>
      </c>
      <c r="B39" s="1">
        <v>3</v>
      </c>
      <c r="C39" s="2">
        <v>70712911</v>
      </c>
      <c r="D39" s="2">
        <v>103885195</v>
      </c>
      <c r="E39" s="2">
        <v>49038221</v>
      </c>
      <c r="F39" s="2">
        <v>85913932</v>
      </c>
      <c r="G39" s="1">
        <v>-1</v>
      </c>
      <c r="H39" s="1" t="s">
        <v>1</v>
      </c>
      <c r="I39" s="4">
        <v>6</v>
      </c>
      <c r="J39" s="1" t="s">
        <v>136</v>
      </c>
      <c r="K39" s="3">
        <f t="shared" si="4"/>
        <v>103885196</v>
      </c>
      <c r="L39" s="3">
        <f t="shared" si="5"/>
        <v>104982821</v>
      </c>
      <c r="M39" s="4" t="s">
        <v>180</v>
      </c>
    </row>
    <row r="40" spans="1:13" x14ac:dyDescent="0.2">
      <c r="A40" s="1" t="s">
        <v>0</v>
      </c>
      <c r="B40" s="1">
        <v>3</v>
      </c>
      <c r="C40" s="2">
        <v>104982822</v>
      </c>
      <c r="D40" s="2">
        <v>106856698</v>
      </c>
      <c r="E40" s="2">
        <v>13143269</v>
      </c>
      <c r="F40" s="2">
        <v>15333839</v>
      </c>
      <c r="G40" s="1">
        <v>1</v>
      </c>
      <c r="H40" s="1" t="s">
        <v>1</v>
      </c>
      <c r="I40" s="4">
        <v>6</v>
      </c>
      <c r="J40" s="1" t="s">
        <v>134</v>
      </c>
      <c r="K40" s="3">
        <f t="shared" si="4"/>
        <v>106856699</v>
      </c>
      <c r="L40" s="3">
        <f t="shared" si="5"/>
        <v>107166039</v>
      </c>
      <c r="M40" s="4" t="s">
        <v>180</v>
      </c>
    </row>
    <row r="41" spans="1:13" x14ac:dyDescent="0.2">
      <c r="A41" s="1" t="s">
        <v>0</v>
      </c>
      <c r="B41" s="1">
        <v>3</v>
      </c>
      <c r="C41" s="2">
        <v>107166040</v>
      </c>
      <c r="D41" s="2">
        <v>110404221</v>
      </c>
      <c r="E41" s="2">
        <v>8513720</v>
      </c>
      <c r="F41" s="2">
        <v>12313791</v>
      </c>
      <c r="G41" s="1">
        <v>-1</v>
      </c>
      <c r="H41" s="1" t="s">
        <v>1</v>
      </c>
      <c r="I41" s="4">
        <v>6</v>
      </c>
      <c r="J41" s="1" t="s">
        <v>133</v>
      </c>
      <c r="K41" s="3"/>
      <c r="L41" s="3"/>
    </row>
    <row r="42" spans="1:13" x14ac:dyDescent="0.2">
      <c r="A42" s="1" t="s">
        <v>0</v>
      </c>
      <c r="B42" s="1">
        <v>4</v>
      </c>
      <c r="C42" s="2">
        <v>44444</v>
      </c>
      <c r="D42" s="2">
        <v>1507206</v>
      </c>
      <c r="E42" s="2">
        <v>21848945</v>
      </c>
      <c r="F42" s="2">
        <v>23930519</v>
      </c>
      <c r="G42" s="1">
        <v>-1</v>
      </c>
      <c r="H42" s="1" t="s">
        <v>1</v>
      </c>
      <c r="I42" s="4">
        <v>14</v>
      </c>
      <c r="J42" s="1" t="s">
        <v>70</v>
      </c>
      <c r="K42" s="3">
        <f t="shared" ref="K42:K71" si="6">D42+1</f>
        <v>1507207</v>
      </c>
      <c r="L42" s="3">
        <f t="shared" ref="L42:L71" si="7">C43-1</f>
        <v>1508904</v>
      </c>
      <c r="M42" s="4" t="s">
        <v>180</v>
      </c>
    </row>
    <row r="43" spans="1:13" x14ac:dyDescent="0.2">
      <c r="A43" s="1" t="s">
        <v>0</v>
      </c>
      <c r="B43" s="1">
        <v>4</v>
      </c>
      <c r="C43" s="2">
        <v>1508905</v>
      </c>
      <c r="D43" s="2">
        <v>1871075</v>
      </c>
      <c r="E43" s="2">
        <v>3141950</v>
      </c>
      <c r="F43" s="2">
        <v>3940653</v>
      </c>
      <c r="G43" s="1">
        <v>1</v>
      </c>
      <c r="H43" s="1" t="s">
        <v>1</v>
      </c>
      <c r="I43" s="4">
        <v>14</v>
      </c>
      <c r="J43" s="1" t="s">
        <v>65</v>
      </c>
      <c r="K43" s="3">
        <f t="shared" si="6"/>
        <v>1871076</v>
      </c>
      <c r="L43" s="3">
        <f t="shared" si="7"/>
        <v>1871866</v>
      </c>
      <c r="M43" s="4" t="s">
        <v>180</v>
      </c>
    </row>
    <row r="44" spans="1:13" x14ac:dyDescent="0.2">
      <c r="A44" s="1" t="s">
        <v>0</v>
      </c>
      <c r="B44" s="1">
        <v>4</v>
      </c>
      <c r="C44" s="2">
        <v>1871867</v>
      </c>
      <c r="D44" s="2">
        <v>9481867</v>
      </c>
      <c r="E44" s="2">
        <v>12238565</v>
      </c>
      <c r="F44" s="2">
        <v>21830039</v>
      </c>
      <c r="G44" s="1">
        <v>1</v>
      </c>
      <c r="H44" s="1" t="s">
        <v>1</v>
      </c>
      <c r="I44" s="4">
        <v>14</v>
      </c>
      <c r="J44" s="1" t="s">
        <v>69</v>
      </c>
      <c r="K44" s="3">
        <f t="shared" si="6"/>
        <v>9481868</v>
      </c>
      <c r="L44" s="3">
        <f t="shared" si="7"/>
        <v>9582569</v>
      </c>
      <c r="M44" s="4" t="s">
        <v>180</v>
      </c>
    </row>
    <row r="45" spans="1:13" x14ac:dyDescent="0.2">
      <c r="A45" s="1" t="s">
        <v>0</v>
      </c>
      <c r="B45" s="1">
        <v>4</v>
      </c>
      <c r="C45" s="2">
        <v>9582570</v>
      </c>
      <c r="D45" s="2">
        <v>10933444</v>
      </c>
      <c r="E45" s="2">
        <v>10639504</v>
      </c>
      <c r="F45" s="2">
        <v>12230509</v>
      </c>
      <c r="G45" s="1">
        <v>1</v>
      </c>
      <c r="H45" s="1" t="s">
        <v>1</v>
      </c>
      <c r="I45" s="4">
        <v>14</v>
      </c>
      <c r="J45" s="1" t="s">
        <v>68</v>
      </c>
      <c r="K45" s="3">
        <f t="shared" si="6"/>
        <v>10933445</v>
      </c>
      <c r="L45" s="3">
        <f t="shared" si="7"/>
        <v>10938708</v>
      </c>
      <c r="M45" s="4" t="s">
        <v>180</v>
      </c>
    </row>
    <row r="46" spans="1:13" x14ac:dyDescent="0.2">
      <c r="A46" s="1" t="s">
        <v>0</v>
      </c>
      <c r="B46" s="1">
        <v>4</v>
      </c>
      <c r="C46" s="2">
        <v>10938709</v>
      </c>
      <c r="D46" s="2">
        <v>13349932</v>
      </c>
      <c r="E46" s="2">
        <v>65478</v>
      </c>
      <c r="F46" s="2">
        <v>3020164</v>
      </c>
      <c r="G46" s="1">
        <v>-1</v>
      </c>
      <c r="H46" s="1" t="s">
        <v>1</v>
      </c>
      <c r="I46" s="4">
        <v>14</v>
      </c>
      <c r="J46" s="1" t="s">
        <v>64</v>
      </c>
      <c r="K46" s="3">
        <f t="shared" si="6"/>
        <v>13349933</v>
      </c>
      <c r="L46" s="3">
        <f t="shared" si="7"/>
        <v>13355475</v>
      </c>
      <c r="M46" s="4" t="s">
        <v>180</v>
      </c>
    </row>
    <row r="47" spans="1:13" x14ac:dyDescent="0.2">
      <c r="A47" s="1" t="s">
        <v>0</v>
      </c>
      <c r="B47" s="1">
        <v>4</v>
      </c>
      <c r="C47" s="2">
        <v>13355476</v>
      </c>
      <c r="D47" s="2">
        <v>17329737</v>
      </c>
      <c r="E47" s="2">
        <v>3952507</v>
      </c>
      <c r="F47" s="2">
        <v>8484284</v>
      </c>
      <c r="G47" s="1">
        <v>-1</v>
      </c>
      <c r="H47" s="1" t="s">
        <v>1</v>
      </c>
      <c r="I47" s="4">
        <v>14</v>
      </c>
      <c r="J47" s="1" t="s">
        <v>66</v>
      </c>
      <c r="K47" s="3">
        <f t="shared" si="6"/>
        <v>17329738</v>
      </c>
      <c r="L47" s="3">
        <f t="shared" si="7"/>
        <v>17366528</v>
      </c>
      <c r="M47" s="4" t="s">
        <v>180</v>
      </c>
    </row>
    <row r="48" spans="1:13" x14ac:dyDescent="0.2">
      <c r="A48" s="1" t="s">
        <v>0</v>
      </c>
      <c r="B48" s="1">
        <v>4</v>
      </c>
      <c r="C48" s="2">
        <v>17366529</v>
      </c>
      <c r="D48" s="2">
        <v>19198522</v>
      </c>
      <c r="E48" s="2">
        <v>8487133</v>
      </c>
      <c r="F48" s="2">
        <v>10482685</v>
      </c>
      <c r="G48" s="1">
        <v>1</v>
      </c>
      <c r="H48" s="1" t="s">
        <v>1</v>
      </c>
      <c r="I48" s="4">
        <v>14</v>
      </c>
      <c r="J48" s="1" t="s">
        <v>67</v>
      </c>
      <c r="K48" s="3">
        <f t="shared" si="6"/>
        <v>19198523</v>
      </c>
      <c r="L48" s="3">
        <f t="shared" si="7"/>
        <v>19229902</v>
      </c>
      <c r="M48" s="4" t="s">
        <v>183</v>
      </c>
    </row>
    <row r="49" spans="1:13" x14ac:dyDescent="0.2">
      <c r="A49" s="1" t="s">
        <v>0</v>
      </c>
      <c r="B49" s="1">
        <v>4</v>
      </c>
      <c r="C49" s="2">
        <v>19229903</v>
      </c>
      <c r="D49" s="2">
        <v>24675024</v>
      </c>
      <c r="E49" s="2">
        <v>41008852</v>
      </c>
      <c r="F49" s="2">
        <v>47047488</v>
      </c>
      <c r="G49" s="1">
        <v>1</v>
      </c>
      <c r="H49" s="1" t="s">
        <v>1</v>
      </c>
      <c r="I49" s="4">
        <v>1</v>
      </c>
      <c r="J49" s="1" t="s">
        <v>20</v>
      </c>
      <c r="K49" s="3">
        <f t="shared" si="6"/>
        <v>24675025</v>
      </c>
      <c r="L49" s="3">
        <f t="shared" si="7"/>
        <v>24691559</v>
      </c>
      <c r="M49" s="4" t="s">
        <v>183</v>
      </c>
    </row>
    <row r="50" spans="1:13" x14ac:dyDescent="0.2">
      <c r="A50" s="1" t="s">
        <v>0</v>
      </c>
      <c r="B50" s="1">
        <v>4</v>
      </c>
      <c r="C50" s="2">
        <v>24691560</v>
      </c>
      <c r="D50" s="2">
        <v>25024329</v>
      </c>
      <c r="E50" s="2">
        <v>27544523</v>
      </c>
      <c r="F50" s="2">
        <v>27955134</v>
      </c>
      <c r="G50" s="1">
        <v>1</v>
      </c>
      <c r="H50" s="1" t="s">
        <v>1</v>
      </c>
      <c r="I50" s="4">
        <v>1</v>
      </c>
      <c r="J50" s="1" t="s">
        <v>11</v>
      </c>
      <c r="K50" s="3">
        <f t="shared" si="6"/>
        <v>25024330</v>
      </c>
      <c r="L50" s="3">
        <f t="shared" si="7"/>
        <v>26842220</v>
      </c>
      <c r="M50" s="4" t="s">
        <v>180</v>
      </c>
    </row>
    <row r="51" spans="1:13" x14ac:dyDescent="0.2">
      <c r="A51" s="1" t="s">
        <v>0</v>
      </c>
      <c r="B51" s="1">
        <v>4</v>
      </c>
      <c r="C51" s="2">
        <v>26842221</v>
      </c>
      <c r="D51" s="2">
        <v>32678463</v>
      </c>
      <c r="E51" s="2">
        <v>3</v>
      </c>
      <c r="F51" s="2">
        <v>6734262</v>
      </c>
      <c r="G51" s="1">
        <v>1</v>
      </c>
      <c r="H51" s="1" t="s">
        <v>1</v>
      </c>
      <c r="I51" s="4">
        <v>1</v>
      </c>
      <c r="J51" s="1" t="s">
        <v>2</v>
      </c>
      <c r="K51" s="3">
        <f t="shared" si="6"/>
        <v>32678464</v>
      </c>
      <c r="L51" s="3">
        <f t="shared" si="7"/>
        <v>32682441</v>
      </c>
      <c r="M51" s="4" t="s">
        <v>180</v>
      </c>
    </row>
    <row r="52" spans="1:13" x14ac:dyDescent="0.2">
      <c r="A52" s="1" t="s">
        <v>0</v>
      </c>
      <c r="B52" s="1">
        <v>4</v>
      </c>
      <c r="C52" s="2">
        <v>32682442</v>
      </c>
      <c r="D52" s="2">
        <v>33437709</v>
      </c>
      <c r="E52" s="2">
        <v>40142844</v>
      </c>
      <c r="F52" s="2">
        <v>41005063</v>
      </c>
      <c r="G52" s="1">
        <v>1</v>
      </c>
      <c r="H52" s="1" t="s">
        <v>1</v>
      </c>
      <c r="I52" s="4">
        <v>1</v>
      </c>
      <c r="J52" s="1" t="s">
        <v>19</v>
      </c>
      <c r="K52" s="3">
        <f t="shared" si="6"/>
        <v>33437710</v>
      </c>
      <c r="L52" s="3">
        <f t="shared" si="7"/>
        <v>34474908</v>
      </c>
      <c r="M52" s="4" t="s">
        <v>180</v>
      </c>
    </row>
    <row r="53" spans="1:13" x14ac:dyDescent="0.2">
      <c r="A53" s="1" t="s">
        <v>0</v>
      </c>
      <c r="B53" s="1">
        <v>4</v>
      </c>
      <c r="C53" s="2">
        <v>34474909</v>
      </c>
      <c r="D53" s="2">
        <v>36706561</v>
      </c>
      <c r="E53" s="2">
        <v>37040205</v>
      </c>
      <c r="F53" s="2">
        <v>39524839</v>
      </c>
      <c r="G53" s="1">
        <v>-1</v>
      </c>
      <c r="H53" s="1" t="s">
        <v>1</v>
      </c>
      <c r="I53" s="4">
        <v>1</v>
      </c>
      <c r="J53" s="1" t="s">
        <v>17</v>
      </c>
      <c r="K53" s="3">
        <f t="shared" si="6"/>
        <v>36706562</v>
      </c>
      <c r="L53" s="3">
        <f t="shared" si="7"/>
        <v>36717901</v>
      </c>
      <c r="M53" s="4" t="s">
        <v>180</v>
      </c>
    </row>
    <row r="54" spans="1:13" x14ac:dyDescent="0.2">
      <c r="A54" s="1" t="s">
        <v>0</v>
      </c>
      <c r="B54" s="1">
        <v>4</v>
      </c>
      <c r="C54" s="2">
        <v>36717902</v>
      </c>
      <c r="D54" s="2">
        <v>38688738</v>
      </c>
      <c r="E54" s="2">
        <v>31510783</v>
      </c>
      <c r="F54" s="2">
        <v>33804635</v>
      </c>
      <c r="G54" s="1">
        <v>1</v>
      </c>
      <c r="H54" s="1" t="s">
        <v>1</v>
      </c>
      <c r="I54" s="4">
        <v>1</v>
      </c>
      <c r="J54" s="1" t="s">
        <v>15</v>
      </c>
      <c r="K54" s="3">
        <f t="shared" si="6"/>
        <v>38688739</v>
      </c>
      <c r="L54" s="3">
        <f t="shared" si="7"/>
        <v>38695301</v>
      </c>
      <c r="M54" s="4" t="s">
        <v>180</v>
      </c>
    </row>
    <row r="55" spans="1:13" x14ac:dyDescent="0.2">
      <c r="A55" s="1" t="s">
        <v>0</v>
      </c>
      <c r="B55" s="1">
        <v>4</v>
      </c>
      <c r="C55" s="2">
        <v>38695302</v>
      </c>
      <c r="D55" s="2">
        <v>41718224</v>
      </c>
      <c r="E55" s="2">
        <v>75164313</v>
      </c>
      <c r="F55" s="2">
        <v>78592629</v>
      </c>
      <c r="G55" s="1">
        <v>-1</v>
      </c>
      <c r="H55" s="1" t="s">
        <v>1</v>
      </c>
      <c r="I55" s="1">
        <v>1</v>
      </c>
      <c r="J55" s="1" t="s">
        <v>25</v>
      </c>
      <c r="K55" s="3">
        <f t="shared" si="6"/>
        <v>41718225</v>
      </c>
      <c r="L55" s="3">
        <f t="shared" si="7"/>
        <v>42076212</v>
      </c>
      <c r="M55" s="4" t="s">
        <v>182</v>
      </c>
    </row>
    <row r="56" spans="1:13" x14ac:dyDescent="0.2">
      <c r="A56" s="1" t="s">
        <v>0</v>
      </c>
      <c r="B56" s="1">
        <v>4</v>
      </c>
      <c r="C56" s="2">
        <v>42076213</v>
      </c>
      <c r="D56" s="2">
        <v>43712897</v>
      </c>
      <c r="E56" s="2">
        <v>25178467</v>
      </c>
      <c r="F56" s="2">
        <v>27118876</v>
      </c>
      <c r="G56" s="1">
        <v>-1</v>
      </c>
      <c r="H56" s="1" t="s">
        <v>1</v>
      </c>
      <c r="I56" s="4">
        <v>1</v>
      </c>
      <c r="J56" s="1" t="s">
        <v>10</v>
      </c>
      <c r="K56" s="3">
        <f t="shared" si="6"/>
        <v>43712898</v>
      </c>
      <c r="L56" s="3">
        <f t="shared" si="7"/>
        <v>43719779</v>
      </c>
      <c r="M56" s="4" t="s">
        <v>180</v>
      </c>
    </row>
    <row r="57" spans="1:13" x14ac:dyDescent="0.2">
      <c r="A57" s="1" t="s">
        <v>0</v>
      </c>
      <c r="B57" s="1">
        <v>4</v>
      </c>
      <c r="C57" s="2">
        <v>43719780</v>
      </c>
      <c r="D57" s="2">
        <v>44071122</v>
      </c>
      <c r="E57" s="2">
        <v>74700390</v>
      </c>
      <c r="F57" s="2">
        <v>75154047</v>
      </c>
      <c r="G57" s="1">
        <v>1</v>
      </c>
      <c r="H57" s="1" t="s">
        <v>1</v>
      </c>
      <c r="I57" s="4">
        <v>1</v>
      </c>
      <c r="J57" s="1" t="s">
        <v>24</v>
      </c>
      <c r="K57" s="3">
        <f t="shared" si="6"/>
        <v>44071123</v>
      </c>
      <c r="L57" s="3">
        <f t="shared" si="7"/>
        <v>44092881</v>
      </c>
      <c r="M57" s="4" t="s">
        <v>180</v>
      </c>
    </row>
    <row r="58" spans="1:13" x14ac:dyDescent="0.2">
      <c r="A58" s="1" t="s">
        <v>0</v>
      </c>
      <c r="B58" s="1">
        <v>4</v>
      </c>
      <c r="C58" s="2">
        <v>44092882</v>
      </c>
      <c r="D58" s="2">
        <v>44896145</v>
      </c>
      <c r="E58" s="2">
        <v>15605847</v>
      </c>
      <c r="F58" s="2">
        <v>16786061</v>
      </c>
      <c r="G58" s="1">
        <v>1</v>
      </c>
      <c r="H58" s="1" t="s">
        <v>1</v>
      </c>
      <c r="I58" s="4">
        <v>1</v>
      </c>
      <c r="J58" s="1" t="s">
        <v>8</v>
      </c>
      <c r="K58" s="3">
        <f t="shared" si="6"/>
        <v>44896146</v>
      </c>
      <c r="L58" s="3">
        <f t="shared" si="7"/>
        <v>45057883</v>
      </c>
      <c r="M58" s="4" t="s">
        <v>180</v>
      </c>
    </row>
    <row r="59" spans="1:13" x14ac:dyDescent="0.2">
      <c r="A59" s="1" t="s">
        <v>0</v>
      </c>
      <c r="B59" s="1">
        <v>4</v>
      </c>
      <c r="C59" s="2">
        <v>45057884</v>
      </c>
      <c r="D59" s="2">
        <v>45834750</v>
      </c>
      <c r="E59" s="2">
        <v>7582125</v>
      </c>
      <c r="F59" s="2">
        <v>8833962</v>
      </c>
      <c r="G59" s="1">
        <v>1</v>
      </c>
      <c r="H59" s="1" t="s">
        <v>1</v>
      </c>
      <c r="I59" s="4">
        <v>1</v>
      </c>
      <c r="J59" s="1" t="s">
        <v>4</v>
      </c>
      <c r="K59" s="3">
        <f t="shared" si="6"/>
        <v>45834751</v>
      </c>
      <c r="L59" s="3">
        <f t="shared" si="7"/>
        <v>45840012</v>
      </c>
      <c r="M59" s="4" t="s">
        <v>180</v>
      </c>
    </row>
    <row r="60" spans="1:13" x14ac:dyDescent="0.2">
      <c r="A60" s="1" t="s">
        <v>0</v>
      </c>
      <c r="B60" s="1">
        <v>4</v>
      </c>
      <c r="C60" s="2">
        <v>45840013</v>
      </c>
      <c r="D60" s="2">
        <v>46430075</v>
      </c>
      <c r="E60" s="2">
        <v>6743820</v>
      </c>
      <c r="F60" s="2">
        <v>7529733</v>
      </c>
      <c r="G60" s="1">
        <v>-1</v>
      </c>
      <c r="H60" s="1" t="s">
        <v>1</v>
      </c>
      <c r="I60" s="4">
        <v>1</v>
      </c>
      <c r="J60" s="1" t="s">
        <v>3</v>
      </c>
      <c r="K60" s="3">
        <f t="shared" si="6"/>
        <v>46430076</v>
      </c>
      <c r="L60" s="3">
        <f t="shared" si="7"/>
        <v>46618069</v>
      </c>
      <c r="M60" s="4" t="s">
        <v>180</v>
      </c>
    </row>
    <row r="61" spans="1:13" x14ac:dyDescent="0.2">
      <c r="A61" s="1" t="s">
        <v>0</v>
      </c>
      <c r="B61" s="1">
        <v>4</v>
      </c>
      <c r="C61" s="2">
        <v>46618070</v>
      </c>
      <c r="D61" s="2">
        <v>48573018</v>
      </c>
      <c r="E61" s="2">
        <v>56163815</v>
      </c>
      <c r="F61" s="2">
        <v>58363848</v>
      </c>
      <c r="G61" s="1">
        <v>1</v>
      </c>
      <c r="H61" s="1" t="s">
        <v>1</v>
      </c>
      <c r="I61" s="4">
        <v>1</v>
      </c>
      <c r="J61" s="1" t="s">
        <v>22</v>
      </c>
      <c r="K61" s="3">
        <f t="shared" si="6"/>
        <v>48573019</v>
      </c>
      <c r="L61" s="3">
        <f t="shared" si="7"/>
        <v>48581951</v>
      </c>
      <c r="M61" s="4" t="s">
        <v>180</v>
      </c>
    </row>
    <row r="62" spans="1:13" x14ac:dyDescent="0.2">
      <c r="A62" s="1" t="s">
        <v>0</v>
      </c>
      <c r="B62" s="1">
        <v>4</v>
      </c>
      <c r="C62" s="2">
        <v>48581952</v>
      </c>
      <c r="D62" s="2">
        <v>49042937</v>
      </c>
      <c r="E62" s="2">
        <v>39529002</v>
      </c>
      <c r="F62" s="2">
        <v>40134680</v>
      </c>
      <c r="G62" s="1">
        <v>1</v>
      </c>
      <c r="H62" s="1" t="s">
        <v>1</v>
      </c>
      <c r="I62" s="4">
        <v>1</v>
      </c>
      <c r="J62" s="1" t="s">
        <v>18</v>
      </c>
      <c r="K62" s="3">
        <f t="shared" si="6"/>
        <v>49042938</v>
      </c>
      <c r="L62" s="3">
        <f t="shared" si="7"/>
        <v>49044207</v>
      </c>
      <c r="M62" s="4" t="s">
        <v>180</v>
      </c>
    </row>
    <row r="63" spans="1:13" x14ac:dyDescent="0.2">
      <c r="A63" s="1" t="s">
        <v>0</v>
      </c>
      <c r="B63" s="1">
        <v>4</v>
      </c>
      <c r="C63" s="2">
        <v>49044208</v>
      </c>
      <c r="D63" s="2">
        <v>50405871</v>
      </c>
      <c r="E63" s="2">
        <v>14056825</v>
      </c>
      <c r="F63" s="2">
        <v>15600051</v>
      </c>
      <c r="G63" s="1">
        <v>1</v>
      </c>
      <c r="H63" s="1" t="s">
        <v>1</v>
      </c>
      <c r="I63" s="4">
        <v>1</v>
      </c>
      <c r="J63" s="1" t="s">
        <v>7</v>
      </c>
      <c r="K63" s="3">
        <f t="shared" si="6"/>
        <v>50405872</v>
      </c>
      <c r="L63" s="3">
        <f t="shared" si="7"/>
        <v>50424697</v>
      </c>
      <c r="M63" s="4" t="s">
        <v>180</v>
      </c>
    </row>
    <row r="64" spans="1:13" x14ac:dyDescent="0.2">
      <c r="A64" s="1" t="s">
        <v>0</v>
      </c>
      <c r="B64" s="1">
        <v>4</v>
      </c>
      <c r="C64" s="2">
        <v>50424698</v>
      </c>
      <c r="D64" s="2">
        <v>51215475</v>
      </c>
      <c r="E64" s="2">
        <v>29319926</v>
      </c>
      <c r="F64" s="2">
        <v>30168565</v>
      </c>
      <c r="G64" s="1">
        <v>1</v>
      </c>
      <c r="H64" s="1" t="s">
        <v>1</v>
      </c>
      <c r="I64" s="4">
        <v>1</v>
      </c>
      <c r="J64" s="1" t="s">
        <v>13</v>
      </c>
      <c r="K64" s="3">
        <f t="shared" si="6"/>
        <v>51215476</v>
      </c>
      <c r="L64" s="3">
        <f t="shared" si="7"/>
        <v>53142250</v>
      </c>
      <c r="M64" s="4" t="s">
        <v>180</v>
      </c>
    </row>
    <row r="65" spans="1:13" x14ac:dyDescent="0.2">
      <c r="A65" s="1" t="s">
        <v>0</v>
      </c>
      <c r="B65" s="1">
        <v>4</v>
      </c>
      <c r="C65" s="2">
        <v>53142251</v>
      </c>
      <c r="D65" s="2">
        <v>56811913</v>
      </c>
      <c r="E65" s="2">
        <v>9659016</v>
      </c>
      <c r="F65" s="2">
        <v>13531857</v>
      </c>
      <c r="G65" s="1">
        <v>1</v>
      </c>
      <c r="H65" s="1" t="s">
        <v>1</v>
      </c>
      <c r="I65" s="4">
        <v>1</v>
      </c>
      <c r="J65" s="1" t="s">
        <v>6</v>
      </c>
      <c r="K65" s="3">
        <f t="shared" si="6"/>
        <v>56811914</v>
      </c>
      <c r="L65" s="3">
        <f t="shared" si="7"/>
        <v>56815002</v>
      </c>
      <c r="M65" s="4" t="s">
        <v>180</v>
      </c>
    </row>
    <row r="66" spans="1:13" x14ac:dyDescent="0.2">
      <c r="A66" s="1" t="s">
        <v>0</v>
      </c>
      <c r="B66" s="1">
        <v>4</v>
      </c>
      <c r="C66" s="2">
        <v>56815003</v>
      </c>
      <c r="D66" s="2">
        <v>57796149</v>
      </c>
      <c r="E66" s="2">
        <v>30365058</v>
      </c>
      <c r="F66" s="2">
        <v>31510124</v>
      </c>
      <c r="G66" s="1">
        <v>1</v>
      </c>
      <c r="H66" s="1" t="s">
        <v>1</v>
      </c>
      <c r="I66" s="4">
        <v>1</v>
      </c>
      <c r="J66" s="1" t="s">
        <v>14</v>
      </c>
      <c r="K66" s="3">
        <f t="shared" si="6"/>
        <v>57796150</v>
      </c>
      <c r="L66" s="3">
        <f t="shared" si="7"/>
        <v>57801681</v>
      </c>
      <c r="M66" s="4" t="s">
        <v>180</v>
      </c>
    </row>
    <row r="67" spans="1:13" x14ac:dyDescent="0.2">
      <c r="A67" s="1" t="s">
        <v>0</v>
      </c>
      <c r="B67" s="1">
        <v>4</v>
      </c>
      <c r="C67" s="2">
        <v>57801682</v>
      </c>
      <c r="D67" s="2">
        <v>60643454</v>
      </c>
      <c r="E67" s="2">
        <v>33804126</v>
      </c>
      <c r="F67" s="2">
        <v>37019092</v>
      </c>
      <c r="G67" s="1">
        <v>-1</v>
      </c>
      <c r="H67" s="1" t="s">
        <v>1</v>
      </c>
      <c r="I67" s="4">
        <v>1</v>
      </c>
      <c r="J67" s="1" t="s">
        <v>16</v>
      </c>
      <c r="K67" s="3">
        <f t="shared" si="6"/>
        <v>60643455</v>
      </c>
      <c r="L67" s="3">
        <f t="shared" si="7"/>
        <v>60901782</v>
      </c>
      <c r="M67" s="4" t="s">
        <v>180</v>
      </c>
    </row>
    <row r="68" spans="1:13" x14ac:dyDescent="0.2">
      <c r="A68" s="1" t="s">
        <v>0</v>
      </c>
      <c r="B68" s="1">
        <v>4</v>
      </c>
      <c r="C68" s="2">
        <v>60901783</v>
      </c>
      <c r="D68" s="2">
        <v>61297362</v>
      </c>
      <c r="E68" s="2">
        <v>9142382</v>
      </c>
      <c r="F68" s="2">
        <v>9656853</v>
      </c>
      <c r="G68" s="1">
        <v>-1</v>
      </c>
      <c r="H68" s="1" t="s">
        <v>1</v>
      </c>
      <c r="I68" s="4">
        <v>1</v>
      </c>
      <c r="J68" s="1" t="s">
        <v>5</v>
      </c>
      <c r="K68" s="3">
        <f t="shared" si="6"/>
        <v>61297363</v>
      </c>
      <c r="L68" s="3">
        <f t="shared" si="7"/>
        <v>61300895</v>
      </c>
      <c r="M68" s="4" t="s">
        <v>180</v>
      </c>
    </row>
    <row r="69" spans="1:13" x14ac:dyDescent="0.2">
      <c r="A69" s="1" t="s">
        <v>0</v>
      </c>
      <c r="B69" s="1">
        <v>4</v>
      </c>
      <c r="C69" s="2">
        <v>61300896</v>
      </c>
      <c r="D69" s="2">
        <v>68565074</v>
      </c>
      <c r="E69" s="2">
        <v>47353935</v>
      </c>
      <c r="F69" s="2">
        <v>56090775</v>
      </c>
      <c r="G69" s="1">
        <v>-1</v>
      </c>
      <c r="H69" s="1" t="s">
        <v>1</v>
      </c>
      <c r="I69" s="4">
        <v>1</v>
      </c>
      <c r="J69" s="1" t="s">
        <v>21</v>
      </c>
      <c r="K69" s="3">
        <f t="shared" si="6"/>
        <v>68565075</v>
      </c>
      <c r="L69" s="3">
        <f t="shared" si="7"/>
        <v>68581273</v>
      </c>
      <c r="M69" s="4" t="s">
        <v>180</v>
      </c>
    </row>
    <row r="70" spans="1:13" x14ac:dyDescent="0.2">
      <c r="A70" s="1" t="s">
        <v>0</v>
      </c>
      <c r="B70" s="1">
        <v>4</v>
      </c>
      <c r="C70" s="2">
        <v>68581274</v>
      </c>
      <c r="D70" s="2">
        <v>75547562</v>
      </c>
      <c r="E70" s="2">
        <v>16842792</v>
      </c>
      <c r="F70" s="2">
        <v>25156619</v>
      </c>
      <c r="G70" s="1">
        <v>1</v>
      </c>
      <c r="H70" s="1" t="s">
        <v>1</v>
      </c>
      <c r="I70" s="4">
        <v>1</v>
      </c>
      <c r="J70" s="1" t="s">
        <v>9</v>
      </c>
      <c r="K70" s="3">
        <f t="shared" si="6"/>
        <v>75547563</v>
      </c>
      <c r="L70" s="3">
        <f t="shared" si="7"/>
        <v>75553489</v>
      </c>
      <c r="M70" s="4" t="s">
        <v>180</v>
      </c>
    </row>
    <row r="71" spans="1:13" x14ac:dyDescent="0.2">
      <c r="A71" s="1" t="s">
        <v>0</v>
      </c>
      <c r="B71" s="1">
        <v>4</v>
      </c>
      <c r="C71" s="2">
        <v>75553490</v>
      </c>
      <c r="D71" s="2">
        <v>89763097</v>
      </c>
      <c r="E71" s="2">
        <v>58392696</v>
      </c>
      <c r="F71" s="2">
        <v>74698082</v>
      </c>
      <c r="G71" s="1">
        <v>-1</v>
      </c>
      <c r="H71" s="1" t="s">
        <v>1</v>
      </c>
      <c r="I71" s="4">
        <v>1</v>
      </c>
      <c r="J71" s="1" t="s">
        <v>23</v>
      </c>
      <c r="K71" s="3">
        <f t="shared" si="6"/>
        <v>89763098</v>
      </c>
      <c r="L71" s="3">
        <f t="shared" si="7"/>
        <v>89763096</v>
      </c>
      <c r="M71" s="4" t="s">
        <v>180</v>
      </c>
    </row>
    <row r="72" spans="1:13" x14ac:dyDescent="0.2">
      <c r="A72" s="1" t="s">
        <v>0</v>
      </c>
      <c r="B72" s="1">
        <v>4</v>
      </c>
      <c r="C72" s="2">
        <v>89763097</v>
      </c>
      <c r="D72" s="2">
        <v>90212085</v>
      </c>
      <c r="E72" s="2">
        <v>28771850</v>
      </c>
      <c r="F72" s="2">
        <v>29318556</v>
      </c>
      <c r="G72" s="1">
        <v>-1</v>
      </c>
      <c r="H72" s="1" t="s">
        <v>1</v>
      </c>
      <c r="I72" s="4">
        <v>1</v>
      </c>
      <c r="J72" s="1" t="s">
        <v>12</v>
      </c>
      <c r="K72" s="3"/>
      <c r="L72" s="3"/>
    </row>
    <row r="73" spans="1:13" x14ac:dyDescent="0.2">
      <c r="A73" s="1" t="s">
        <v>0</v>
      </c>
      <c r="B73" s="1">
        <v>5</v>
      </c>
      <c r="C73" s="2">
        <v>4</v>
      </c>
      <c r="D73" s="2">
        <v>515886</v>
      </c>
      <c r="E73" s="2">
        <v>18688544</v>
      </c>
      <c r="F73" s="2">
        <v>19433397</v>
      </c>
      <c r="G73" s="1">
        <v>-1</v>
      </c>
      <c r="H73" s="1" t="s">
        <v>1</v>
      </c>
      <c r="I73" s="4">
        <v>10</v>
      </c>
      <c r="J73" s="1" t="s">
        <v>40</v>
      </c>
      <c r="K73" s="3">
        <f t="shared" ref="K73:K84" si="8">D73+1</f>
        <v>515887</v>
      </c>
      <c r="L73" s="3">
        <f t="shared" ref="L73:L84" si="9">C74-1</f>
        <v>517365</v>
      </c>
      <c r="M73" s="4" t="s">
        <v>180</v>
      </c>
    </row>
    <row r="74" spans="1:13" x14ac:dyDescent="0.2">
      <c r="A74" s="1" t="s">
        <v>0</v>
      </c>
      <c r="B74" s="1">
        <v>5</v>
      </c>
      <c r="C74" s="2">
        <v>517366</v>
      </c>
      <c r="D74" s="2">
        <v>1025988</v>
      </c>
      <c r="E74" s="2">
        <v>19434119</v>
      </c>
      <c r="F74" s="2">
        <v>20120481</v>
      </c>
      <c r="G74" s="1">
        <v>1</v>
      </c>
      <c r="H74" s="1" t="s">
        <v>1</v>
      </c>
      <c r="I74" s="4">
        <v>10</v>
      </c>
      <c r="J74" s="1" t="s">
        <v>41</v>
      </c>
      <c r="K74" s="3">
        <f t="shared" si="8"/>
        <v>1025989</v>
      </c>
      <c r="L74" s="3">
        <f t="shared" si="9"/>
        <v>1655683</v>
      </c>
      <c r="M74" s="4" t="s">
        <v>182</v>
      </c>
    </row>
    <row r="75" spans="1:13" x14ac:dyDescent="0.2">
      <c r="A75" s="1" t="s">
        <v>0</v>
      </c>
      <c r="B75" s="1">
        <v>5</v>
      </c>
      <c r="C75" s="2">
        <v>1655684</v>
      </c>
      <c r="D75" s="2">
        <v>5658929</v>
      </c>
      <c r="E75" s="2">
        <v>11712783</v>
      </c>
      <c r="F75" s="2">
        <v>16546758</v>
      </c>
      <c r="G75" s="1">
        <v>-1</v>
      </c>
      <c r="H75" s="1" t="s">
        <v>1</v>
      </c>
      <c r="I75" s="4">
        <v>10</v>
      </c>
      <c r="J75" s="1" t="s">
        <v>38</v>
      </c>
      <c r="K75" s="3">
        <f t="shared" si="8"/>
        <v>5658930</v>
      </c>
      <c r="L75" s="3">
        <f t="shared" si="9"/>
        <v>5834575</v>
      </c>
      <c r="M75" s="4" t="s">
        <v>180</v>
      </c>
    </row>
    <row r="76" spans="1:13" x14ac:dyDescent="0.2">
      <c r="A76" s="1" t="s">
        <v>0</v>
      </c>
      <c r="B76" s="1">
        <v>5</v>
      </c>
      <c r="C76" s="2">
        <v>5834576</v>
      </c>
      <c r="D76" s="2">
        <v>6515687</v>
      </c>
      <c r="E76" s="2">
        <v>18411</v>
      </c>
      <c r="F76" s="2">
        <v>828534</v>
      </c>
      <c r="G76" s="1">
        <v>-1</v>
      </c>
      <c r="H76" s="1" t="s">
        <v>1</v>
      </c>
      <c r="I76" s="4">
        <v>10</v>
      </c>
      <c r="J76" s="1" t="s">
        <v>35</v>
      </c>
      <c r="K76" s="3">
        <f t="shared" si="8"/>
        <v>6515688</v>
      </c>
      <c r="L76" s="3">
        <f t="shared" si="9"/>
        <v>6535191</v>
      </c>
      <c r="M76" s="4" t="s">
        <v>180</v>
      </c>
    </row>
    <row r="77" spans="1:13" x14ac:dyDescent="0.2">
      <c r="A77" s="1" t="s">
        <v>0</v>
      </c>
      <c r="B77" s="1">
        <v>5</v>
      </c>
      <c r="C77" s="2">
        <v>6535192</v>
      </c>
      <c r="D77" s="2">
        <v>11920700</v>
      </c>
      <c r="E77" s="2">
        <v>834101</v>
      </c>
      <c r="F77" s="2">
        <v>7031963</v>
      </c>
      <c r="G77" s="1">
        <v>1</v>
      </c>
      <c r="H77" s="1" t="s">
        <v>1</v>
      </c>
      <c r="I77" s="4">
        <v>10</v>
      </c>
      <c r="J77" s="1" t="s">
        <v>36</v>
      </c>
      <c r="K77" s="3">
        <f t="shared" si="8"/>
        <v>11920701</v>
      </c>
      <c r="L77" s="3">
        <f t="shared" si="9"/>
        <v>11924675</v>
      </c>
      <c r="M77" s="4" t="s">
        <v>180</v>
      </c>
    </row>
    <row r="78" spans="1:13" x14ac:dyDescent="0.2">
      <c r="A78" s="1" t="s">
        <v>0</v>
      </c>
      <c r="B78" s="1">
        <v>5</v>
      </c>
      <c r="C78" s="2">
        <v>11924676</v>
      </c>
      <c r="D78" s="2">
        <v>16012047</v>
      </c>
      <c r="E78" s="2">
        <v>7034672</v>
      </c>
      <c r="F78" s="2">
        <v>11691708</v>
      </c>
      <c r="G78" s="1">
        <v>-1</v>
      </c>
      <c r="H78" s="1" t="s">
        <v>1</v>
      </c>
      <c r="I78" s="4">
        <v>10</v>
      </c>
      <c r="J78" s="1" t="s">
        <v>37</v>
      </c>
      <c r="K78" s="3">
        <f t="shared" si="8"/>
        <v>16012048</v>
      </c>
      <c r="L78" s="3">
        <f t="shared" si="9"/>
        <v>16419584</v>
      </c>
      <c r="M78" s="4" t="s">
        <v>180</v>
      </c>
    </row>
    <row r="79" spans="1:13" x14ac:dyDescent="0.2">
      <c r="A79" s="1" t="s">
        <v>0</v>
      </c>
      <c r="B79" s="1">
        <v>5</v>
      </c>
      <c r="C79" s="2">
        <v>16419585</v>
      </c>
      <c r="D79" s="2">
        <v>18002366</v>
      </c>
      <c r="E79" s="2">
        <v>16551588</v>
      </c>
      <c r="F79" s="2">
        <v>18266212</v>
      </c>
      <c r="G79" s="1">
        <v>1</v>
      </c>
      <c r="H79" s="1" t="s">
        <v>1</v>
      </c>
      <c r="I79" s="4">
        <v>10</v>
      </c>
      <c r="J79" s="1" t="s">
        <v>39</v>
      </c>
      <c r="K79" s="3">
        <f t="shared" si="8"/>
        <v>18002367</v>
      </c>
      <c r="L79" s="3">
        <f t="shared" si="9"/>
        <v>18002433</v>
      </c>
      <c r="M79" s="4" t="s">
        <v>183</v>
      </c>
    </row>
    <row r="80" spans="1:13" x14ac:dyDescent="0.2">
      <c r="A80" s="1" t="s">
        <v>0</v>
      </c>
      <c r="B80" s="1">
        <v>5</v>
      </c>
      <c r="C80" s="2">
        <v>18002434</v>
      </c>
      <c r="D80" s="2">
        <v>22198054</v>
      </c>
      <c r="E80" s="2">
        <v>23657774</v>
      </c>
      <c r="F80" s="2">
        <v>28740656</v>
      </c>
      <c r="G80" s="1">
        <v>1</v>
      </c>
      <c r="H80" s="1" t="s">
        <v>1</v>
      </c>
      <c r="I80" s="4">
        <v>7</v>
      </c>
      <c r="J80" s="1" t="s">
        <v>139</v>
      </c>
      <c r="K80" s="3">
        <f t="shared" si="8"/>
        <v>22198055</v>
      </c>
      <c r="L80" s="3">
        <f t="shared" si="9"/>
        <v>22198067</v>
      </c>
      <c r="M80" s="4" t="s">
        <v>183</v>
      </c>
    </row>
    <row r="81" spans="1:13" x14ac:dyDescent="0.2">
      <c r="A81" s="1" t="s">
        <v>0</v>
      </c>
      <c r="B81" s="1">
        <v>5</v>
      </c>
      <c r="C81" s="2">
        <v>22198068</v>
      </c>
      <c r="D81" s="2">
        <v>24822227</v>
      </c>
      <c r="E81" s="2">
        <v>25472</v>
      </c>
      <c r="F81" s="2">
        <v>3085341</v>
      </c>
      <c r="G81" s="1">
        <v>-1</v>
      </c>
      <c r="H81" s="1" t="s">
        <v>1</v>
      </c>
      <c r="I81" s="4">
        <v>7</v>
      </c>
      <c r="J81" s="1" t="s">
        <v>137</v>
      </c>
      <c r="K81" s="3">
        <f t="shared" si="8"/>
        <v>24822228</v>
      </c>
      <c r="L81" s="3">
        <f t="shared" si="9"/>
        <v>24843615</v>
      </c>
      <c r="M81" s="4" t="s">
        <v>180</v>
      </c>
    </row>
    <row r="82" spans="1:13" x14ac:dyDescent="0.2">
      <c r="A82" s="1" t="s">
        <v>0</v>
      </c>
      <c r="B82" s="1">
        <v>5</v>
      </c>
      <c r="C82" s="2">
        <v>24843616</v>
      </c>
      <c r="D82" s="2">
        <v>42301909</v>
      </c>
      <c r="E82" s="2">
        <v>3085328</v>
      </c>
      <c r="F82" s="2">
        <v>23652082</v>
      </c>
      <c r="G82" s="1">
        <v>-1</v>
      </c>
      <c r="H82" s="1" t="s">
        <v>1</v>
      </c>
      <c r="I82" s="4">
        <v>7</v>
      </c>
      <c r="J82" s="1" t="s">
        <v>138</v>
      </c>
      <c r="K82" s="3">
        <f t="shared" si="8"/>
        <v>42301910</v>
      </c>
      <c r="L82" s="3">
        <f t="shared" si="9"/>
        <v>42301913</v>
      </c>
      <c r="M82" s="4" t="s">
        <v>180</v>
      </c>
    </row>
    <row r="83" spans="1:13" x14ac:dyDescent="0.2">
      <c r="A83" s="1" t="s">
        <v>0</v>
      </c>
      <c r="B83" s="1">
        <v>5</v>
      </c>
      <c r="C83" s="2">
        <v>42301914</v>
      </c>
      <c r="D83" s="2">
        <v>56370596</v>
      </c>
      <c r="E83" s="2">
        <v>28740738</v>
      </c>
      <c r="F83" s="2">
        <v>44416369</v>
      </c>
      <c r="G83" s="1">
        <v>1</v>
      </c>
      <c r="H83" s="1" t="s">
        <v>1</v>
      </c>
      <c r="I83" s="4">
        <v>7</v>
      </c>
      <c r="J83" s="1" t="s">
        <v>140</v>
      </c>
      <c r="K83" s="3">
        <f t="shared" si="8"/>
        <v>56370597</v>
      </c>
      <c r="L83" s="3">
        <f t="shared" si="9"/>
        <v>56374082</v>
      </c>
      <c r="M83" s="4" t="s">
        <v>180</v>
      </c>
    </row>
    <row r="84" spans="1:13" x14ac:dyDescent="0.2">
      <c r="A84" s="1" t="s">
        <v>0</v>
      </c>
      <c r="B84" s="1">
        <v>5</v>
      </c>
      <c r="C84" s="2">
        <v>56374083</v>
      </c>
      <c r="D84" s="2">
        <v>58599908</v>
      </c>
      <c r="E84" s="2">
        <v>44426851</v>
      </c>
      <c r="F84" s="2">
        <v>47394938</v>
      </c>
      <c r="G84" s="1">
        <v>-1</v>
      </c>
      <c r="H84" s="1" t="s">
        <v>1</v>
      </c>
      <c r="I84" s="4">
        <v>7</v>
      </c>
      <c r="J84" s="1" t="s">
        <v>141</v>
      </c>
      <c r="K84" s="3">
        <f t="shared" si="8"/>
        <v>58599909</v>
      </c>
      <c r="L84" s="3">
        <f t="shared" si="9"/>
        <v>58604299</v>
      </c>
      <c r="M84" s="4" t="s">
        <v>180</v>
      </c>
    </row>
    <row r="85" spans="1:13" x14ac:dyDescent="0.2">
      <c r="A85" s="1" t="s">
        <v>0</v>
      </c>
      <c r="B85" s="1">
        <v>5</v>
      </c>
      <c r="C85" s="2">
        <v>58604300</v>
      </c>
      <c r="D85" s="2">
        <v>59524995</v>
      </c>
      <c r="E85" s="2">
        <v>47417156</v>
      </c>
      <c r="F85" s="2">
        <v>48304716</v>
      </c>
      <c r="G85" s="1">
        <v>1</v>
      </c>
      <c r="H85" s="1" t="s">
        <v>1</v>
      </c>
      <c r="I85" s="1">
        <v>7</v>
      </c>
      <c r="J85" s="1" t="s">
        <v>142</v>
      </c>
      <c r="K85" s="3"/>
      <c r="L85" s="3"/>
    </row>
    <row r="86" spans="1:13" x14ac:dyDescent="0.2">
      <c r="A86" s="1" t="s">
        <v>0</v>
      </c>
      <c r="B86" s="1">
        <v>6</v>
      </c>
      <c r="C86" s="2">
        <v>45701</v>
      </c>
      <c r="D86" s="2">
        <v>4668636</v>
      </c>
      <c r="E86" s="2">
        <v>10349128</v>
      </c>
      <c r="F86" s="2">
        <v>15559232</v>
      </c>
      <c r="G86" s="1">
        <v>-1</v>
      </c>
      <c r="H86" s="1" t="s">
        <v>1</v>
      </c>
      <c r="I86" s="4">
        <v>9</v>
      </c>
      <c r="J86" s="1" t="s">
        <v>152</v>
      </c>
      <c r="K86" s="3">
        <f t="shared" ref="K86:K94" si="10">D86+1</f>
        <v>4668637</v>
      </c>
      <c r="L86" s="3">
        <f t="shared" ref="L86:L94" si="11">C87-1</f>
        <v>4680245</v>
      </c>
      <c r="M86" s="4" t="s">
        <v>180</v>
      </c>
    </row>
    <row r="87" spans="1:13" x14ac:dyDescent="0.2">
      <c r="A87" s="1" t="s">
        <v>0</v>
      </c>
      <c r="B87" s="1">
        <v>6</v>
      </c>
      <c r="C87" s="2">
        <v>4680246</v>
      </c>
      <c r="D87" s="2">
        <v>5808267</v>
      </c>
      <c r="E87" s="2">
        <v>20480519</v>
      </c>
      <c r="F87" s="2">
        <v>21871123</v>
      </c>
      <c r="G87" s="1">
        <v>1</v>
      </c>
      <c r="H87" s="1" t="s">
        <v>1</v>
      </c>
      <c r="I87" s="4">
        <v>9</v>
      </c>
      <c r="J87" s="1" t="s">
        <v>156</v>
      </c>
      <c r="K87" s="3">
        <f t="shared" si="10"/>
        <v>5808268</v>
      </c>
      <c r="L87" s="3">
        <f t="shared" si="11"/>
        <v>6073949</v>
      </c>
      <c r="M87" s="4" t="s">
        <v>180</v>
      </c>
    </row>
    <row r="88" spans="1:13" x14ac:dyDescent="0.2">
      <c r="A88" s="1" t="s">
        <v>0</v>
      </c>
      <c r="B88" s="1">
        <v>6</v>
      </c>
      <c r="C88" s="2">
        <v>6073950</v>
      </c>
      <c r="D88" s="2">
        <v>8644372</v>
      </c>
      <c r="E88" s="2">
        <v>15563144</v>
      </c>
      <c r="F88" s="2">
        <v>18435843</v>
      </c>
      <c r="G88" s="1">
        <v>-1</v>
      </c>
      <c r="H88" s="1" t="s">
        <v>1</v>
      </c>
      <c r="I88" s="4">
        <v>9</v>
      </c>
      <c r="J88" s="1" t="s">
        <v>153</v>
      </c>
      <c r="K88" s="3">
        <f t="shared" si="10"/>
        <v>8644373</v>
      </c>
      <c r="L88" s="3">
        <f t="shared" si="11"/>
        <v>8814282</v>
      </c>
      <c r="M88" s="4" t="s">
        <v>180</v>
      </c>
    </row>
    <row r="89" spans="1:13" x14ac:dyDescent="0.2">
      <c r="A89" s="1" t="s">
        <v>0</v>
      </c>
      <c r="B89" s="1">
        <v>6</v>
      </c>
      <c r="C89" s="2">
        <v>8814283</v>
      </c>
      <c r="D89" s="2">
        <v>10017164</v>
      </c>
      <c r="E89" s="2">
        <v>39381030</v>
      </c>
      <c r="F89" s="2">
        <v>40719146</v>
      </c>
      <c r="G89" s="1">
        <v>1</v>
      </c>
      <c r="H89" s="1" t="s">
        <v>1</v>
      </c>
      <c r="I89" s="4">
        <v>9</v>
      </c>
      <c r="J89" s="1" t="s">
        <v>159</v>
      </c>
      <c r="K89" s="3">
        <f t="shared" si="10"/>
        <v>10017165</v>
      </c>
      <c r="L89" s="3">
        <f t="shared" si="11"/>
        <v>10021411</v>
      </c>
      <c r="M89" s="6" t="s">
        <v>182</v>
      </c>
    </row>
    <row r="90" spans="1:13" x14ac:dyDescent="0.2">
      <c r="A90" s="1" t="s">
        <v>0</v>
      </c>
      <c r="B90" s="1">
        <v>6</v>
      </c>
      <c r="C90" s="2">
        <v>10021412</v>
      </c>
      <c r="D90" s="2">
        <v>10643701</v>
      </c>
      <c r="E90" s="2">
        <v>18435831</v>
      </c>
      <c r="F90" s="2">
        <v>19216434</v>
      </c>
      <c r="G90" s="1">
        <v>1</v>
      </c>
      <c r="H90" s="1" t="s">
        <v>1</v>
      </c>
      <c r="I90" s="4">
        <v>9</v>
      </c>
      <c r="J90" s="1" t="s">
        <v>154</v>
      </c>
      <c r="K90" s="3">
        <f t="shared" si="10"/>
        <v>10643702</v>
      </c>
      <c r="L90" s="3">
        <f t="shared" si="11"/>
        <v>10749654</v>
      </c>
      <c r="M90" s="4" t="s">
        <v>180</v>
      </c>
    </row>
    <row r="91" spans="1:13" x14ac:dyDescent="0.2">
      <c r="A91" s="1" t="s">
        <v>0</v>
      </c>
      <c r="B91" s="1">
        <v>6</v>
      </c>
      <c r="C91" s="2">
        <v>10749655</v>
      </c>
      <c r="D91" s="2">
        <v>11570210</v>
      </c>
      <c r="E91" s="2">
        <v>19222046</v>
      </c>
      <c r="F91" s="2">
        <v>20466855</v>
      </c>
      <c r="G91" s="1">
        <v>-1</v>
      </c>
      <c r="H91" s="1" t="s">
        <v>1</v>
      </c>
      <c r="I91" s="4">
        <v>9</v>
      </c>
      <c r="J91" s="1" t="s">
        <v>155</v>
      </c>
      <c r="K91" s="3">
        <f t="shared" si="10"/>
        <v>11570211</v>
      </c>
      <c r="L91" s="3">
        <f t="shared" si="11"/>
        <v>11660805</v>
      </c>
      <c r="M91" s="4" t="s">
        <v>180</v>
      </c>
    </row>
    <row r="92" spans="1:13" x14ac:dyDescent="0.2">
      <c r="A92" s="1" t="s">
        <v>0</v>
      </c>
      <c r="B92" s="1">
        <v>6</v>
      </c>
      <c r="C92" s="2">
        <v>11660806</v>
      </c>
      <c r="D92" s="2">
        <v>14958196</v>
      </c>
      <c r="E92" s="2">
        <v>6662148</v>
      </c>
      <c r="F92" s="2">
        <v>10348935</v>
      </c>
      <c r="G92" s="1">
        <v>-1</v>
      </c>
      <c r="H92" s="1" t="s">
        <v>1</v>
      </c>
      <c r="I92" s="4">
        <v>9</v>
      </c>
      <c r="J92" s="1" t="s">
        <v>151</v>
      </c>
      <c r="K92" s="3">
        <f t="shared" si="10"/>
        <v>14958197</v>
      </c>
      <c r="L92" s="3">
        <f t="shared" si="11"/>
        <v>14958483</v>
      </c>
      <c r="M92" s="4" t="s">
        <v>180</v>
      </c>
    </row>
    <row r="93" spans="1:13" x14ac:dyDescent="0.2">
      <c r="A93" s="1" t="s">
        <v>0</v>
      </c>
      <c r="B93" s="1">
        <v>6</v>
      </c>
      <c r="C93" s="2">
        <v>14958484</v>
      </c>
      <c r="D93" s="2">
        <v>17123788</v>
      </c>
      <c r="E93" s="2">
        <v>21892346</v>
      </c>
      <c r="F93" s="2">
        <v>24348091</v>
      </c>
      <c r="G93" s="1">
        <v>-1</v>
      </c>
      <c r="H93" s="1" t="s">
        <v>1</v>
      </c>
      <c r="I93" s="4">
        <v>9</v>
      </c>
      <c r="J93" s="1" t="s">
        <v>157</v>
      </c>
      <c r="K93" s="3">
        <f t="shared" si="10"/>
        <v>17123789</v>
      </c>
      <c r="L93" s="3">
        <f t="shared" si="11"/>
        <v>17169919</v>
      </c>
      <c r="M93" s="4" t="s">
        <v>180</v>
      </c>
    </row>
    <row r="94" spans="1:13" x14ac:dyDescent="0.2">
      <c r="A94" s="1" t="s">
        <v>0</v>
      </c>
      <c r="B94" s="1">
        <v>6</v>
      </c>
      <c r="C94" s="2">
        <v>17169920</v>
      </c>
      <c r="D94" s="2">
        <v>29927592</v>
      </c>
      <c r="E94" s="2">
        <v>24348264</v>
      </c>
      <c r="F94" s="2">
        <v>39380052</v>
      </c>
      <c r="G94" s="1">
        <v>-1</v>
      </c>
      <c r="H94" s="1" t="s">
        <v>1</v>
      </c>
      <c r="I94" s="4">
        <v>9</v>
      </c>
      <c r="J94" s="1" t="s">
        <v>158</v>
      </c>
      <c r="K94" s="3">
        <f t="shared" si="10"/>
        <v>29927593</v>
      </c>
      <c r="L94" s="3">
        <f t="shared" si="11"/>
        <v>29936106</v>
      </c>
      <c r="M94" s="4" t="s">
        <v>180</v>
      </c>
    </row>
    <row r="95" spans="1:13" x14ac:dyDescent="0.2">
      <c r="A95" s="1" t="s">
        <v>0</v>
      </c>
      <c r="B95" s="1">
        <v>6</v>
      </c>
      <c r="C95" s="2">
        <v>29936107</v>
      </c>
      <c r="D95" s="2">
        <v>34897778</v>
      </c>
      <c r="E95" s="2">
        <v>11000</v>
      </c>
      <c r="F95" s="2">
        <v>6653988</v>
      </c>
      <c r="G95" s="1">
        <v>-1</v>
      </c>
      <c r="H95" s="1" t="s">
        <v>1</v>
      </c>
      <c r="I95" s="4">
        <v>9</v>
      </c>
      <c r="J95" s="1" t="s">
        <v>150</v>
      </c>
    </row>
    <row r="96" spans="1:13" x14ac:dyDescent="0.2">
      <c r="A96" s="1" t="s">
        <v>0</v>
      </c>
      <c r="B96" s="1">
        <v>7</v>
      </c>
      <c r="C96" s="2">
        <v>25580</v>
      </c>
      <c r="D96" s="2">
        <v>999134</v>
      </c>
      <c r="E96" s="2">
        <v>4074568</v>
      </c>
      <c r="F96" s="2">
        <v>5290143</v>
      </c>
      <c r="G96" s="1">
        <v>1</v>
      </c>
      <c r="H96" s="1" t="s">
        <v>1</v>
      </c>
      <c r="I96" s="4">
        <v>8</v>
      </c>
      <c r="J96" s="1" t="s">
        <v>145</v>
      </c>
      <c r="K96" s="3">
        <f>D96+1</f>
        <v>999135</v>
      </c>
      <c r="L96" s="3">
        <f>C97-1</f>
        <v>1009051</v>
      </c>
      <c r="M96" s="4" t="s">
        <v>180</v>
      </c>
    </row>
    <row r="97" spans="1:13" x14ac:dyDescent="0.2">
      <c r="A97" s="1" t="s">
        <v>0</v>
      </c>
      <c r="B97" s="1">
        <v>7</v>
      </c>
      <c r="C97" s="2">
        <v>1009052</v>
      </c>
      <c r="D97" s="2">
        <v>6895609</v>
      </c>
      <c r="E97" s="2">
        <v>5762576</v>
      </c>
      <c r="F97" s="2">
        <v>12907067</v>
      </c>
      <c r="G97" s="1">
        <v>-1</v>
      </c>
      <c r="H97" s="1" t="s">
        <v>1</v>
      </c>
      <c r="I97" s="4">
        <v>8</v>
      </c>
      <c r="J97" s="1" t="s">
        <v>147</v>
      </c>
      <c r="K97" s="3">
        <f>D97+1</f>
        <v>6895610</v>
      </c>
      <c r="L97" s="3">
        <f>C98-1</f>
        <v>6910234</v>
      </c>
      <c r="M97" s="4" t="s">
        <v>180</v>
      </c>
    </row>
    <row r="98" spans="1:13" x14ac:dyDescent="0.2">
      <c r="A98" s="1" t="s">
        <v>0</v>
      </c>
      <c r="B98" s="1">
        <v>7</v>
      </c>
      <c r="C98" s="2">
        <v>6910235</v>
      </c>
      <c r="D98" s="2">
        <v>7333765</v>
      </c>
      <c r="E98" s="2">
        <v>5307647</v>
      </c>
      <c r="F98" s="2">
        <v>5760348</v>
      </c>
      <c r="G98" s="1">
        <v>1</v>
      </c>
      <c r="H98" s="1" t="s">
        <v>1</v>
      </c>
      <c r="I98" s="4">
        <v>8</v>
      </c>
      <c r="J98" s="1" t="s">
        <v>146</v>
      </c>
      <c r="K98" s="3">
        <f>D98+1</f>
        <v>7333766</v>
      </c>
      <c r="L98" s="3">
        <f>C99-1</f>
        <v>7339622</v>
      </c>
      <c r="M98" s="4" t="s">
        <v>180</v>
      </c>
    </row>
    <row r="99" spans="1:13" x14ac:dyDescent="0.2">
      <c r="A99" s="1" t="s">
        <v>0</v>
      </c>
      <c r="B99" s="1">
        <v>7</v>
      </c>
      <c r="C99" s="2">
        <v>7339623</v>
      </c>
      <c r="D99" s="2">
        <v>10956063</v>
      </c>
      <c r="E99" s="2">
        <v>22768</v>
      </c>
      <c r="F99" s="2">
        <v>4074512</v>
      </c>
      <c r="G99" s="1">
        <v>-1</v>
      </c>
      <c r="H99" s="1" t="s">
        <v>1</v>
      </c>
      <c r="I99" s="4">
        <v>8</v>
      </c>
      <c r="J99" s="1" t="s">
        <v>144</v>
      </c>
      <c r="K99" s="3">
        <f>D99+1</f>
        <v>10956064</v>
      </c>
      <c r="L99" s="3">
        <f>C100-1</f>
        <v>10957649</v>
      </c>
      <c r="M99" s="4" t="s">
        <v>180</v>
      </c>
    </row>
    <row r="100" spans="1:13" x14ac:dyDescent="0.2">
      <c r="A100" s="1" t="s">
        <v>0</v>
      </c>
      <c r="B100" s="1">
        <v>7</v>
      </c>
      <c r="C100" s="2">
        <v>10957650</v>
      </c>
      <c r="D100" s="2">
        <v>36143741</v>
      </c>
      <c r="E100" s="2">
        <v>12913178</v>
      </c>
      <c r="F100" s="2">
        <v>43473236</v>
      </c>
      <c r="G100" s="1">
        <v>1</v>
      </c>
      <c r="H100" s="1" t="s">
        <v>1</v>
      </c>
      <c r="I100" s="4">
        <v>8</v>
      </c>
      <c r="J100" s="1" t="s">
        <v>148</v>
      </c>
      <c r="K100" s="3"/>
      <c r="L100" s="3"/>
    </row>
    <row r="101" spans="1:13" x14ac:dyDescent="0.2">
      <c r="A101" s="1" t="s">
        <v>0</v>
      </c>
      <c r="B101" s="1">
        <v>8</v>
      </c>
      <c r="C101" s="2">
        <v>54738</v>
      </c>
      <c r="D101" s="2">
        <v>1301845</v>
      </c>
      <c r="E101" s="2">
        <v>8225149</v>
      </c>
      <c r="F101" s="2">
        <v>9751593</v>
      </c>
      <c r="G101" s="1">
        <v>-1</v>
      </c>
      <c r="H101" s="1" t="s">
        <v>1</v>
      </c>
      <c r="I101" s="4">
        <v>11</v>
      </c>
      <c r="J101" s="1" t="s">
        <v>49</v>
      </c>
      <c r="K101" s="3">
        <f>D101+1</f>
        <v>1301846</v>
      </c>
      <c r="L101" s="3">
        <f>C102-1</f>
        <v>1303110</v>
      </c>
      <c r="M101" s="4" t="s">
        <v>180</v>
      </c>
    </row>
    <row r="102" spans="1:13" x14ac:dyDescent="0.2">
      <c r="A102" s="1" t="s">
        <v>0</v>
      </c>
      <c r="B102" s="1">
        <v>8</v>
      </c>
      <c r="C102" s="2">
        <v>1303111</v>
      </c>
      <c r="D102" s="2">
        <v>2638934</v>
      </c>
      <c r="E102" s="2">
        <v>19333</v>
      </c>
      <c r="F102" s="2">
        <v>1629879</v>
      </c>
      <c r="G102" s="1">
        <v>1</v>
      </c>
      <c r="H102" s="1" t="s">
        <v>1</v>
      </c>
      <c r="I102" s="4">
        <v>11</v>
      </c>
      <c r="J102" s="1" t="s">
        <v>46</v>
      </c>
      <c r="K102" s="3">
        <f>D102+1</f>
        <v>2638935</v>
      </c>
      <c r="L102" s="3">
        <f>C103-1</f>
        <v>2639713</v>
      </c>
      <c r="M102" s="4" t="s">
        <v>180</v>
      </c>
    </row>
    <row r="103" spans="1:13" x14ac:dyDescent="0.2">
      <c r="A103" s="1" t="s">
        <v>0</v>
      </c>
      <c r="B103" s="1">
        <v>8</v>
      </c>
      <c r="C103" s="2">
        <v>2639714</v>
      </c>
      <c r="D103" s="2">
        <v>8030837</v>
      </c>
      <c r="E103" s="2">
        <v>4278103</v>
      </c>
      <c r="F103" s="2">
        <v>8221055</v>
      </c>
      <c r="G103" s="1">
        <v>-1</v>
      </c>
      <c r="H103" s="1" t="s">
        <v>1</v>
      </c>
      <c r="I103" s="4">
        <v>11</v>
      </c>
      <c r="J103" s="1" t="s">
        <v>48</v>
      </c>
      <c r="K103" s="3">
        <f>D103+1</f>
        <v>8030838</v>
      </c>
      <c r="L103" s="3">
        <f>C104-1</f>
        <v>8083617</v>
      </c>
      <c r="M103" s="4" t="s">
        <v>180</v>
      </c>
    </row>
    <row r="104" spans="1:13" x14ac:dyDescent="0.2">
      <c r="A104" s="1" t="s">
        <v>0</v>
      </c>
      <c r="B104" s="1">
        <v>8</v>
      </c>
      <c r="C104" s="2">
        <v>8083618</v>
      </c>
      <c r="D104" s="2">
        <v>9981575</v>
      </c>
      <c r="E104" s="2">
        <v>1890894</v>
      </c>
      <c r="F104" s="2">
        <v>3848822</v>
      </c>
      <c r="G104" s="1">
        <v>1</v>
      </c>
      <c r="H104" s="1" t="s">
        <v>1</v>
      </c>
      <c r="I104" s="4">
        <v>11</v>
      </c>
      <c r="J104" s="1" t="s">
        <v>47</v>
      </c>
      <c r="K104" s="3">
        <f>D104+1</f>
        <v>9981576</v>
      </c>
      <c r="L104" s="3">
        <f>C105-1</f>
        <v>9997508</v>
      </c>
      <c r="M104" s="4" t="s">
        <v>180</v>
      </c>
    </row>
    <row r="105" spans="1:13" x14ac:dyDescent="0.2">
      <c r="A105" s="1" t="s">
        <v>0</v>
      </c>
      <c r="B105" s="1">
        <v>8</v>
      </c>
      <c r="C105" s="2">
        <v>9997509</v>
      </c>
      <c r="D105" s="2">
        <v>28728266</v>
      </c>
      <c r="E105" s="2">
        <v>9766154</v>
      </c>
      <c r="F105" s="2">
        <v>32454827</v>
      </c>
      <c r="G105" s="1">
        <v>1</v>
      </c>
      <c r="H105" s="1" t="s">
        <v>1</v>
      </c>
      <c r="I105" s="4">
        <v>11</v>
      </c>
      <c r="J105" s="1" t="s">
        <v>50</v>
      </c>
    </row>
    <row r="106" spans="1:13" x14ac:dyDescent="0.2">
      <c r="A106" s="1" t="s">
        <v>0</v>
      </c>
      <c r="B106" s="1">
        <v>9</v>
      </c>
      <c r="C106" s="2">
        <v>11885</v>
      </c>
      <c r="D106" s="2">
        <v>2893084</v>
      </c>
      <c r="E106" s="2">
        <v>1786868</v>
      </c>
      <c r="F106" s="2">
        <v>5130850</v>
      </c>
      <c r="G106" s="1">
        <v>1</v>
      </c>
      <c r="H106" s="1" t="s">
        <v>1</v>
      </c>
      <c r="I106" s="4">
        <v>13</v>
      </c>
      <c r="J106" s="1" t="s">
        <v>62</v>
      </c>
      <c r="K106" s="3">
        <f>D106+1</f>
        <v>2893085</v>
      </c>
      <c r="L106" s="3">
        <f>C107-1</f>
        <v>2958455</v>
      </c>
      <c r="M106" s="4" t="s">
        <v>180</v>
      </c>
    </row>
    <row r="107" spans="1:13" x14ac:dyDescent="0.2">
      <c r="A107" s="1" t="s">
        <v>0</v>
      </c>
      <c r="B107" s="1">
        <v>9</v>
      </c>
      <c r="C107" s="2">
        <v>2958456</v>
      </c>
      <c r="D107" s="2">
        <v>4297771</v>
      </c>
      <c r="E107" s="2">
        <v>1</v>
      </c>
      <c r="F107" s="2">
        <v>1786811</v>
      </c>
      <c r="G107" s="1">
        <v>-1</v>
      </c>
      <c r="H107" s="1" t="s">
        <v>1</v>
      </c>
      <c r="I107" s="4">
        <v>13</v>
      </c>
      <c r="J107" s="1" t="s">
        <v>61</v>
      </c>
      <c r="K107" s="3">
        <f>D107+1</f>
        <v>4297772</v>
      </c>
      <c r="L107" s="3">
        <f>C108-1</f>
        <v>4716857</v>
      </c>
      <c r="M107" s="4" t="s">
        <v>180</v>
      </c>
    </row>
    <row r="108" spans="1:13" x14ac:dyDescent="0.2">
      <c r="A108" s="1" t="s">
        <v>0</v>
      </c>
      <c r="B108" s="1">
        <v>9</v>
      </c>
      <c r="C108" s="2">
        <v>4716858</v>
      </c>
      <c r="D108" s="2">
        <v>23432335</v>
      </c>
      <c r="E108" s="2">
        <v>5142113</v>
      </c>
      <c r="F108" s="2">
        <v>29103347</v>
      </c>
      <c r="G108" s="1">
        <v>1</v>
      </c>
      <c r="H108" s="1" t="s">
        <v>1</v>
      </c>
      <c r="I108" s="4">
        <v>13</v>
      </c>
      <c r="J108" s="1" t="s">
        <v>63</v>
      </c>
      <c r="K108" s="3"/>
      <c r="L108" s="3"/>
    </row>
    <row r="109" spans="1:13" x14ac:dyDescent="0.2">
      <c r="A109" s="1" t="s">
        <v>0</v>
      </c>
      <c r="B109" s="1">
        <v>10</v>
      </c>
      <c r="C109" s="2">
        <v>380305</v>
      </c>
      <c r="D109" s="2">
        <v>19738048</v>
      </c>
      <c r="E109" s="2">
        <v>48455725</v>
      </c>
      <c r="F109" s="2">
        <v>72467961</v>
      </c>
      <c r="G109" s="1">
        <v>-1</v>
      </c>
      <c r="H109" s="1" t="s">
        <v>1</v>
      </c>
      <c r="I109" s="1">
        <v>7</v>
      </c>
      <c r="J109" s="1" t="s">
        <v>143</v>
      </c>
      <c r="K109" s="3"/>
      <c r="L109" s="3"/>
    </row>
    <row r="110" spans="1:13" x14ac:dyDescent="0.2">
      <c r="A110" s="1" t="s">
        <v>0</v>
      </c>
      <c r="B110" s="1">
        <v>11</v>
      </c>
      <c r="C110" s="2">
        <v>348324</v>
      </c>
      <c r="D110" s="2">
        <v>1534428</v>
      </c>
      <c r="E110" s="2">
        <v>18578519</v>
      </c>
      <c r="F110" s="2">
        <v>20183245</v>
      </c>
      <c r="G110" s="1">
        <v>1</v>
      </c>
      <c r="H110" s="1" t="s">
        <v>1</v>
      </c>
      <c r="I110" s="4">
        <v>15</v>
      </c>
      <c r="J110" s="1" t="s">
        <v>72</v>
      </c>
      <c r="K110" s="3">
        <f>D110+1</f>
        <v>1534429</v>
      </c>
      <c r="L110" s="3">
        <f>C111-1</f>
        <v>1643587</v>
      </c>
      <c r="M110" s="4" t="s">
        <v>180</v>
      </c>
    </row>
    <row r="111" spans="1:13" x14ac:dyDescent="0.2">
      <c r="A111" s="1" t="s">
        <v>0</v>
      </c>
      <c r="B111" s="1">
        <v>11</v>
      </c>
      <c r="C111" s="2">
        <v>1643588</v>
      </c>
      <c r="D111" s="2">
        <v>17119601</v>
      </c>
      <c r="E111" s="2">
        <v>833</v>
      </c>
      <c r="F111" s="2">
        <v>18563698</v>
      </c>
      <c r="G111" s="1">
        <v>-1</v>
      </c>
      <c r="H111" s="1" t="s">
        <v>1</v>
      </c>
      <c r="I111" s="4">
        <v>15</v>
      </c>
      <c r="J111" s="1" t="s">
        <v>71</v>
      </c>
    </row>
    <row r="112" spans="1:13" x14ac:dyDescent="0.2">
      <c r="A112" s="1" t="s">
        <v>0</v>
      </c>
      <c r="B112" s="1">
        <v>12</v>
      </c>
      <c r="C112" s="2">
        <v>88124</v>
      </c>
      <c r="D112" s="2">
        <v>1352683</v>
      </c>
      <c r="E112" s="2">
        <v>93199947</v>
      </c>
      <c r="F112" s="2">
        <v>94429385</v>
      </c>
      <c r="G112" s="1">
        <v>1</v>
      </c>
      <c r="H112" s="1" t="s">
        <v>1</v>
      </c>
      <c r="I112" s="4">
        <v>4</v>
      </c>
      <c r="J112" s="1" t="s">
        <v>116</v>
      </c>
      <c r="K112" s="3">
        <f>D112+1</f>
        <v>1352684</v>
      </c>
      <c r="L112" s="3">
        <f>C113-1</f>
        <v>1353041</v>
      </c>
      <c r="M112" s="4" t="s">
        <v>180</v>
      </c>
    </row>
    <row r="113" spans="1:13" x14ac:dyDescent="0.2">
      <c r="A113" s="1" t="s">
        <v>0</v>
      </c>
      <c r="B113" s="1">
        <v>12</v>
      </c>
      <c r="C113" s="2">
        <v>1353042</v>
      </c>
      <c r="D113" s="2">
        <v>2277662</v>
      </c>
      <c r="E113" s="2">
        <v>99234400</v>
      </c>
      <c r="F113" s="2">
        <v>100280113</v>
      </c>
      <c r="G113" s="1">
        <v>-1</v>
      </c>
      <c r="H113" s="1" t="s">
        <v>1</v>
      </c>
      <c r="I113" s="4">
        <v>4</v>
      </c>
      <c r="J113" s="1" t="s">
        <v>119</v>
      </c>
      <c r="K113" s="3">
        <f>D113+1</f>
        <v>2277663</v>
      </c>
      <c r="L113" s="3">
        <f>C114-1</f>
        <v>2341996</v>
      </c>
      <c r="M113" s="4" t="s">
        <v>180</v>
      </c>
    </row>
    <row r="114" spans="1:13" x14ac:dyDescent="0.2">
      <c r="A114" s="1" t="s">
        <v>0</v>
      </c>
      <c r="B114" s="1">
        <v>12</v>
      </c>
      <c r="C114" s="2">
        <v>2341997</v>
      </c>
      <c r="D114" s="2">
        <v>2718109</v>
      </c>
      <c r="E114" s="2">
        <v>98713066</v>
      </c>
      <c r="F114" s="2">
        <v>99232879</v>
      </c>
      <c r="G114" s="1">
        <v>1</v>
      </c>
      <c r="H114" s="1" t="s">
        <v>1</v>
      </c>
      <c r="I114" s="4">
        <v>4</v>
      </c>
      <c r="J114" s="1" t="s">
        <v>118</v>
      </c>
      <c r="K114" s="3">
        <f>D114+1</f>
        <v>2718110</v>
      </c>
      <c r="L114" s="3">
        <f>C115-1</f>
        <v>3468715</v>
      </c>
      <c r="M114" s="4" t="s">
        <v>180</v>
      </c>
    </row>
    <row r="115" spans="1:13" x14ac:dyDescent="0.2">
      <c r="A115" s="1" t="s">
        <v>0</v>
      </c>
      <c r="B115" s="1">
        <v>12</v>
      </c>
      <c r="C115" s="2">
        <v>3468716</v>
      </c>
      <c r="D115" s="2">
        <v>6914289</v>
      </c>
      <c r="E115" s="2">
        <v>94452572</v>
      </c>
      <c r="F115" s="2">
        <v>98430878</v>
      </c>
      <c r="G115" s="1">
        <v>-1</v>
      </c>
      <c r="H115" s="1" t="s">
        <v>1</v>
      </c>
      <c r="I115" s="4">
        <v>4</v>
      </c>
      <c r="J115" s="1" t="s">
        <v>117</v>
      </c>
      <c r="K115" s="3">
        <f>D115+1</f>
        <v>6914290</v>
      </c>
      <c r="L115" s="3">
        <f>C116-1</f>
        <v>6915013</v>
      </c>
      <c r="M115" s="4" t="s">
        <v>180</v>
      </c>
    </row>
    <row r="116" spans="1:13" x14ac:dyDescent="0.2">
      <c r="A116" s="1" t="s">
        <v>0</v>
      </c>
      <c r="B116" s="1">
        <v>12</v>
      </c>
      <c r="C116" s="2">
        <v>6915014</v>
      </c>
      <c r="D116" s="2">
        <v>19868308</v>
      </c>
      <c r="E116" s="2">
        <v>76417011</v>
      </c>
      <c r="F116" s="2">
        <v>92797446</v>
      </c>
      <c r="G116" s="1">
        <v>-1</v>
      </c>
      <c r="H116" s="1" t="s">
        <v>1</v>
      </c>
      <c r="I116" s="4">
        <v>4</v>
      </c>
      <c r="J116" s="1" t="s">
        <v>115</v>
      </c>
      <c r="K116" s="3"/>
      <c r="L116" s="3"/>
    </row>
    <row r="117" spans="1:13" x14ac:dyDescent="0.2">
      <c r="A117" s="1" t="s">
        <v>0</v>
      </c>
      <c r="B117" s="1">
        <v>13</v>
      </c>
      <c r="C117" s="2">
        <v>1992952</v>
      </c>
      <c r="D117" s="2">
        <v>16501290</v>
      </c>
      <c r="E117" s="2">
        <v>43473550</v>
      </c>
      <c r="F117" s="2">
        <v>61298300</v>
      </c>
      <c r="G117" s="1">
        <v>1</v>
      </c>
      <c r="H117" s="1" t="s">
        <v>1</v>
      </c>
      <c r="I117" s="4">
        <v>8</v>
      </c>
      <c r="J117" s="1" t="s">
        <v>149</v>
      </c>
      <c r="K117" s="3"/>
      <c r="L117" s="3"/>
    </row>
    <row r="118" spans="1:13" x14ac:dyDescent="0.2">
      <c r="A118" s="1" t="s">
        <v>0</v>
      </c>
      <c r="B118" s="1">
        <v>14</v>
      </c>
      <c r="C118" s="2">
        <v>46509</v>
      </c>
      <c r="D118" s="2">
        <v>650373</v>
      </c>
      <c r="E118" s="2">
        <v>67255628</v>
      </c>
      <c r="F118" s="2">
        <v>68081750</v>
      </c>
      <c r="G118" s="1">
        <v>1</v>
      </c>
      <c r="H118" s="1" t="s">
        <v>1</v>
      </c>
      <c r="I118" s="4">
        <v>4</v>
      </c>
      <c r="J118" s="1" t="s">
        <v>111</v>
      </c>
      <c r="K118" s="3">
        <f t="shared" ref="K118:K123" si="12">D118+1</f>
        <v>650374</v>
      </c>
      <c r="L118" s="3">
        <f t="shared" ref="L118:L123" si="13">C119-1</f>
        <v>937873</v>
      </c>
      <c r="M118" s="4" t="s">
        <v>180</v>
      </c>
    </row>
    <row r="119" spans="1:13" x14ac:dyDescent="0.2">
      <c r="A119" s="1" t="s">
        <v>0</v>
      </c>
      <c r="B119" s="1">
        <v>14</v>
      </c>
      <c r="C119" s="2">
        <v>937874</v>
      </c>
      <c r="D119" s="2">
        <v>7458981</v>
      </c>
      <c r="E119" s="2">
        <v>56306411</v>
      </c>
      <c r="F119" s="2">
        <v>64862896</v>
      </c>
      <c r="G119" s="1">
        <v>-1</v>
      </c>
      <c r="H119" s="1" t="s">
        <v>1</v>
      </c>
      <c r="I119" s="4">
        <v>4</v>
      </c>
      <c r="J119" s="1" t="s">
        <v>107</v>
      </c>
      <c r="K119" s="3">
        <f t="shared" si="12"/>
        <v>7458982</v>
      </c>
      <c r="L119" s="3">
        <f t="shared" si="13"/>
        <v>7459763</v>
      </c>
      <c r="M119" s="6" t="s">
        <v>182</v>
      </c>
    </row>
    <row r="120" spans="1:13" x14ac:dyDescent="0.2">
      <c r="A120" s="1" t="s">
        <v>0</v>
      </c>
      <c r="B120" s="1">
        <v>14</v>
      </c>
      <c r="C120" s="2">
        <v>7459764</v>
      </c>
      <c r="D120" s="2">
        <v>8541119</v>
      </c>
      <c r="E120" s="2">
        <v>65870529</v>
      </c>
      <c r="F120" s="2">
        <v>67242900</v>
      </c>
      <c r="G120" s="1">
        <v>-1</v>
      </c>
      <c r="H120" s="1" t="s">
        <v>1</v>
      </c>
      <c r="I120" s="4">
        <v>4</v>
      </c>
      <c r="J120" s="1" t="s">
        <v>110</v>
      </c>
      <c r="K120" s="3">
        <f t="shared" si="12"/>
        <v>8541120</v>
      </c>
      <c r="L120" s="3">
        <f t="shared" si="13"/>
        <v>8542040</v>
      </c>
      <c r="M120" s="4" t="s">
        <v>180</v>
      </c>
    </row>
    <row r="121" spans="1:13" x14ac:dyDescent="0.2">
      <c r="A121" s="1" t="s">
        <v>0</v>
      </c>
      <c r="B121" s="1">
        <v>14</v>
      </c>
      <c r="C121" s="2">
        <v>8542041</v>
      </c>
      <c r="D121" s="2">
        <v>8901000</v>
      </c>
      <c r="E121" s="2">
        <v>64861567</v>
      </c>
      <c r="F121" s="2">
        <v>65285596</v>
      </c>
      <c r="G121" s="1">
        <v>-1</v>
      </c>
      <c r="H121" s="1" t="s">
        <v>1</v>
      </c>
      <c r="I121" s="4">
        <v>4</v>
      </c>
      <c r="J121" s="1" t="s">
        <v>108</v>
      </c>
      <c r="K121" s="3">
        <f t="shared" si="12"/>
        <v>8901001</v>
      </c>
      <c r="L121" s="3">
        <f t="shared" si="13"/>
        <v>8904611</v>
      </c>
      <c r="M121" s="4" t="s">
        <v>180</v>
      </c>
    </row>
    <row r="122" spans="1:13" x14ac:dyDescent="0.2">
      <c r="A122" s="1" t="s">
        <v>0</v>
      </c>
      <c r="B122" s="1">
        <v>14</v>
      </c>
      <c r="C122" s="2">
        <v>8904612</v>
      </c>
      <c r="D122" s="2">
        <v>13598240</v>
      </c>
      <c r="E122" s="2">
        <v>69089092</v>
      </c>
      <c r="F122" s="2">
        <v>74983216</v>
      </c>
      <c r="G122" s="1">
        <v>-1</v>
      </c>
      <c r="H122" s="1" t="s">
        <v>1</v>
      </c>
      <c r="I122" s="4">
        <v>4</v>
      </c>
      <c r="J122" s="1" t="s">
        <v>113</v>
      </c>
      <c r="K122" s="3">
        <f t="shared" si="12"/>
        <v>13598241</v>
      </c>
      <c r="L122" s="3">
        <f t="shared" si="13"/>
        <v>13671944</v>
      </c>
      <c r="M122" s="6" t="s">
        <v>182</v>
      </c>
    </row>
    <row r="123" spans="1:13" x14ac:dyDescent="0.2">
      <c r="A123" s="1" t="s">
        <v>0</v>
      </c>
      <c r="B123" s="1">
        <v>14</v>
      </c>
      <c r="C123" s="2">
        <v>13671945</v>
      </c>
      <c r="D123" s="2">
        <v>14286648</v>
      </c>
      <c r="E123" s="2">
        <v>68227165</v>
      </c>
      <c r="F123" s="2">
        <v>69089860</v>
      </c>
      <c r="G123" s="1">
        <v>1</v>
      </c>
      <c r="H123" s="1" t="s">
        <v>1</v>
      </c>
      <c r="I123" s="4">
        <v>4</v>
      </c>
      <c r="J123" s="1" t="s">
        <v>112</v>
      </c>
      <c r="K123" s="3">
        <f t="shared" si="12"/>
        <v>14286649</v>
      </c>
      <c r="L123" s="3">
        <f t="shared" si="13"/>
        <v>14459901</v>
      </c>
      <c r="M123" s="4" t="s">
        <v>180</v>
      </c>
    </row>
    <row r="124" spans="1:13" x14ac:dyDescent="0.2">
      <c r="A124" s="1" t="s">
        <v>0</v>
      </c>
      <c r="B124" s="1">
        <v>14</v>
      </c>
      <c r="C124" s="2">
        <v>14459902</v>
      </c>
      <c r="D124" s="2">
        <v>14814701</v>
      </c>
      <c r="E124" s="2">
        <v>65509617</v>
      </c>
      <c r="F124" s="2">
        <v>65869550</v>
      </c>
      <c r="G124" s="1">
        <v>1</v>
      </c>
      <c r="H124" s="1" t="s">
        <v>1</v>
      </c>
      <c r="I124" s="4">
        <v>4</v>
      </c>
      <c r="J124" s="1" t="s">
        <v>109</v>
      </c>
      <c r="K124" s="3"/>
      <c r="L124" s="3"/>
    </row>
    <row r="125" spans="1:13" x14ac:dyDescent="0.2">
      <c r="A125" s="1" t="s">
        <v>0</v>
      </c>
      <c r="B125" s="1">
        <v>15</v>
      </c>
      <c r="C125" s="2">
        <v>18647</v>
      </c>
      <c r="D125" s="2">
        <v>3562311</v>
      </c>
      <c r="E125" s="2">
        <v>78816781</v>
      </c>
      <c r="F125" s="2">
        <v>83463968</v>
      </c>
      <c r="G125" s="1">
        <v>-1</v>
      </c>
      <c r="H125" s="1" t="s">
        <v>1</v>
      </c>
      <c r="I125" s="1">
        <v>1</v>
      </c>
      <c r="J125" s="1" t="s">
        <v>26</v>
      </c>
      <c r="K125" s="3">
        <f>D125+1</f>
        <v>3562312</v>
      </c>
      <c r="L125" s="3">
        <f>C126-1</f>
        <v>3702476</v>
      </c>
      <c r="M125" s="6" t="s">
        <v>182</v>
      </c>
    </row>
    <row r="126" spans="1:13" x14ac:dyDescent="0.2">
      <c r="A126" s="1" t="s">
        <v>0</v>
      </c>
      <c r="B126" s="1">
        <v>15</v>
      </c>
      <c r="C126" s="2">
        <v>3702477</v>
      </c>
      <c r="D126" s="2">
        <v>6752077</v>
      </c>
      <c r="E126" s="2">
        <v>89401159</v>
      </c>
      <c r="F126" s="2">
        <v>93411651</v>
      </c>
      <c r="G126" s="1">
        <v>-1</v>
      </c>
      <c r="H126" s="1" t="s">
        <v>1</v>
      </c>
      <c r="I126" s="4">
        <v>1</v>
      </c>
      <c r="J126" s="1" t="s">
        <v>29</v>
      </c>
      <c r="K126" s="3">
        <f>D126+1</f>
        <v>6752078</v>
      </c>
      <c r="L126" s="3">
        <f>C127-1</f>
        <v>6923847</v>
      </c>
      <c r="M126" s="4" t="s">
        <v>180</v>
      </c>
    </row>
    <row r="127" spans="1:13" x14ac:dyDescent="0.2">
      <c r="A127" s="1" t="s">
        <v>0</v>
      </c>
      <c r="B127" s="1">
        <v>15</v>
      </c>
      <c r="C127" s="2">
        <v>6923848</v>
      </c>
      <c r="D127" s="2">
        <v>7846129</v>
      </c>
      <c r="E127" s="2">
        <v>93412393</v>
      </c>
      <c r="F127" s="2">
        <v>94944209</v>
      </c>
      <c r="G127" s="1">
        <v>-1</v>
      </c>
      <c r="H127" s="1" t="s">
        <v>1</v>
      </c>
      <c r="I127" s="1">
        <v>1</v>
      </c>
      <c r="J127" s="1" t="s">
        <v>30</v>
      </c>
      <c r="K127" s="3">
        <f>D127+1</f>
        <v>7846130</v>
      </c>
      <c r="L127" s="3">
        <f>C128-1</f>
        <v>7847734</v>
      </c>
      <c r="M127" s="6" t="s">
        <v>182</v>
      </c>
    </row>
    <row r="128" spans="1:13" x14ac:dyDescent="0.2">
      <c r="A128" s="1" t="s">
        <v>0</v>
      </c>
      <c r="B128" s="1">
        <v>15</v>
      </c>
      <c r="C128" s="2">
        <v>7847735</v>
      </c>
      <c r="D128" s="2">
        <v>9909869</v>
      </c>
      <c r="E128" s="2">
        <v>83466331</v>
      </c>
      <c r="F128" s="2">
        <v>85983036</v>
      </c>
      <c r="G128" s="1">
        <v>1</v>
      </c>
      <c r="H128" s="1" t="s">
        <v>1</v>
      </c>
      <c r="I128" s="4">
        <v>1</v>
      </c>
      <c r="J128" s="1" t="s">
        <v>27</v>
      </c>
      <c r="K128" s="3">
        <f>D128+1</f>
        <v>9909870</v>
      </c>
      <c r="L128" s="3">
        <f>C129-1</f>
        <v>10065258</v>
      </c>
      <c r="M128" s="4" t="s">
        <v>180</v>
      </c>
    </row>
    <row r="129" spans="1:13" x14ac:dyDescent="0.2">
      <c r="A129" s="1" t="s">
        <v>0</v>
      </c>
      <c r="B129" s="1">
        <v>15</v>
      </c>
      <c r="C129" s="2">
        <v>10065259</v>
      </c>
      <c r="D129" s="2">
        <v>12647611</v>
      </c>
      <c r="E129" s="2">
        <v>85984211</v>
      </c>
      <c r="F129" s="2">
        <v>89212521</v>
      </c>
      <c r="G129" s="1">
        <v>-1</v>
      </c>
      <c r="H129" s="1" t="s">
        <v>1</v>
      </c>
      <c r="I129" s="4">
        <v>1</v>
      </c>
      <c r="J129" s="1" t="s">
        <v>28</v>
      </c>
    </row>
    <row r="130" spans="1:13" x14ac:dyDescent="0.2">
      <c r="A130" s="1" t="s">
        <v>0</v>
      </c>
      <c r="B130" s="1">
        <v>17</v>
      </c>
      <c r="C130" s="2">
        <v>274247</v>
      </c>
      <c r="D130" s="2">
        <v>5876933</v>
      </c>
      <c r="E130" s="2">
        <v>41074529</v>
      </c>
      <c r="F130" s="2">
        <v>47750583</v>
      </c>
      <c r="G130" s="1">
        <v>-1</v>
      </c>
      <c r="H130" s="1" t="s">
        <v>1</v>
      </c>
      <c r="I130" s="4">
        <v>9</v>
      </c>
      <c r="J130" s="1" t="s">
        <v>160</v>
      </c>
      <c r="K130" s="3">
        <f>D130+1</f>
        <v>5876934</v>
      </c>
      <c r="L130" s="3">
        <f>C131-1</f>
        <v>5880624</v>
      </c>
      <c r="M130" s="6" t="s">
        <v>182</v>
      </c>
    </row>
    <row r="131" spans="1:13" x14ac:dyDescent="0.2">
      <c r="A131" s="1" t="s">
        <v>0</v>
      </c>
      <c r="B131" s="1">
        <v>17</v>
      </c>
      <c r="C131" s="2">
        <v>5880625</v>
      </c>
      <c r="D131" s="2">
        <v>8315911</v>
      </c>
      <c r="E131" s="2">
        <v>47752901</v>
      </c>
      <c r="F131" s="2">
        <v>51069429</v>
      </c>
      <c r="G131" s="1">
        <v>-1</v>
      </c>
      <c r="H131" s="1" t="s">
        <v>1</v>
      </c>
      <c r="I131" s="4">
        <v>9</v>
      </c>
      <c r="J131" s="1" t="s">
        <v>161</v>
      </c>
      <c r="K131" s="3">
        <f>D131+1</f>
        <v>8315912</v>
      </c>
      <c r="L131" s="3">
        <f>C132-1</f>
        <v>8316826</v>
      </c>
      <c r="M131" s="4" t="s">
        <v>180</v>
      </c>
    </row>
    <row r="132" spans="1:13" x14ac:dyDescent="0.2">
      <c r="A132" s="1" t="s">
        <v>0</v>
      </c>
      <c r="B132" s="1">
        <v>17</v>
      </c>
      <c r="C132" s="2">
        <v>8316827</v>
      </c>
      <c r="D132" s="2">
        <v>10394198</v>
      </c>
      <c r="E132" s="2">
        <v>51072393</v>
      </c>
      <c r="F132" s="2">
        <v>53817250</v>
      </c>
      <c r="G132" s="1">
        <v>1</v>
      </c>
      <c r="H132" s="1" t="s">
        <v>1</v>
      </c>
      <c r="I132" s="4">
        <v>9</v>
      </c>
      <c r="J132" s="1" t="s">
        <v>162</v>
      </c>
    </row>
    <row r="133" spans="1:13" x14ac:dyDescent="0.2">
      <c r="A133" s="1" t="s">
        <v>0</v>
      </c>
      <c r="B133" s="1">
        <v>18</v>
      </c>
      <c r="C133" s="2">
        <v>92409</v>
      </c>
      <c r="D133" s="2">
        <v>4812718</v>
      </c>
      <c r="E133" s="2">
        <v>108254823</v>
      </c>
      <c r="F133" s="2">
        <v>113882204</v>
      </c>
      <c r="G133" s="1">
        <v>1</v>
      </c>
      <c r="H133" s="1" t="s">
        <v>1</v>
      </c>
      <c r="I133" s="4">
        <v>1</v>
      </c>
      <c r="J133" s="1" t="s">
        <v>32</v>
      </c>
      <c r="K133" s="3">
        <f>D133+1</f>
        <v>4812719</v>
      </c>
      <c r="L133" s="3">
        <f>C134-1</f>
        <v>5040326</v>
      </c>
      <c r="M133" s="6" t="s">
        <v>182</v>
      </c>
    </row>
    <row r="134" spans="1:13" x14ac:dyDescent="0.2">
      <c r="A134" s="1" t="s">
        <v>0</v>
      </c>
      <c r="B134" s="1">
        <v>18</v>
      </c>
      <c r="C134" s="2">
        <v>5040327</v>
      </c>
      <c r="D134" s="2">
        <v>8485276</v>
      </c>
      <c r="E134" s="2">
        <v>115180034</v>
      </c>
      <c r="F134" s="2">
        <v>119278027</v>
      </c>
      <c r="G134" s="1">
        <v>1</v>
      </c>
      <c r="H134" s="1" t="s">
        <v>1</v>
      </c>
      <c r="I134" s="4">
        <v>1</v>
      </c>
      <c r="J134" s="1" t="s">
        <v>34</v>
      </c>
      <c r="K134" s="3">
        <f>D134+1</f>
        <v>8485277</v>
      </c>
      <c r="L134" s="3">
        <f>C135-1</f>
        <v>10253479</v>
      </c>
      <c r="M134" s="4" t="s">
        <v>180</v>
      </c>
    </row>
    <row r="135" spans="1:13" x14ac:dyDescent="0.2">
      <c r="A135" s="1" t="s">
        <v>0</v>
      </c>
      <c r="B135" s="1">
        <v>18</v>
      </c>
      <c r="C135" s="2">
        <v>10253480</v>
      </c>
      <c r="D135" s="2">
        <v>11200203</v>
      </c>
      <c r="E135" s="2">
        <v>113915738</v>
      </c>
      <c r="F135" s="2">
        <v>115175535</v>
      </c>
      <c r="G135" s="1">
        <v>-1</v>
      </c>
      <c r="H135" s="1" t="s">
        <v>1</v>
      </c>
      <c r="I135" s="4">
        <v>1</v>
      </c>
      <c r="J135" s="1" t="s">
        <v>33</v>
      </c>
    </row>
    <row r="136" spans="1:13" x14ac:dyDescent="0.2">
      <c r="A136" s="1" t="s">
        <v>0</v>
      </c>
      <c r="B136" s="1">
        <v>19</v>
      </c>
      <c r="C136" s="2">
        <v>191182</v>
      </c>
      <c r="D136" s="2">
        <v>9942178</v>
      </c>
      <c r="E136" s="2">
        <v>95401944</v>
      </c>
      <c r="F136" s="2">
        <v>108185096</v>
      </c>
      <c r="G136" s="1">
        <v>1</v>
      </c>
      <c r="H136" s="1" t="s">
        <v>1</v>
      </c>
      <c r="I136" s="1">
        <v>1</v>
      </c>
      <c r="J136" s="1" t="s">
        <v>31</v>
      </c>
    </row>
    <row r="137" spans="1:13" x14ac:dyDescent="0.2">
      <c r="A137" s="1" t="s">
        <v>0</v>
      </c>
      <c r="B137" s="1">
        <v>20</v>
      </c>
      <c r="C137" s="2">
        <v>41921</v>
      </c>
      <c r="D137" s="2">
        <v>1006577</v>
      </c>
      <c r="E137" s="2">
        <v>31046828</v>
      </c>
      <c r="F137" s="2">
        <v>32089657</v>
      </c>
      <c r="G137" s="1">
        <v>1</v>
      </c>
      <c r="H137" s="1" t="s">
        <v>1</v>
      </c>
      <c r="I137" s="4">
        <v>10</v>
      </c>
      <c r="J137" s="1" t="s">
        <v>45</v>
      </c>
      <c r="K137" s="3">
        <f>D137+1</f>
        <v>1006578</v>
      </c>
      <c r="L137" s="3">
        <f>C138-1</f>
        <v>6285766</v>
      </c>
      <c r="M137" s="4" t="s">
        <v>180</v>
      </c>
    </row>
    <row r="138" spans="1:13" x14ac:dyDescent="0.2">
      <c r="A138" s="1" t="s">
        <v>0</v>
      </c>
      <c r="B138" s="1">
        <v>20</v>
      </c>
      <c r="C138" s="2">
        <v>6285767</v>
      </c>
      <c r="D138" s="2">
        <v>6982996</v>
      </c>
      <c r="E138" s="2">
        <v>29877843</v>
      </c>
      <c r="F138" s="2">
        <v>30724186</v>
      </c>
      <c r="G138" s="1">
        <v>-1</v>
      </c>
      <c r="H138" s="1" t="s">
        <v>1</v>
      </c>
      <c r="I138" s="4">
        <v>10</v>
      </c>
      <c r="J138" s="1" t="s">
        <v>44</v>
      </c>
      <c r="K138" s="3">
        <f>D138+1</f>
        <v>6982997</v>
      </c>
      <c r="L138" s="3">
        <f>C139-1</f>
        <v>7075512</v>
      </c>
      <c r="M138" s="4" t="s">
        <v>180</v>
      </c>
    </row>
    <row r="139" spans="1:13" x14ac:dyDescent="0.2">
      <c r="A139" s="1" t="s">
        <v>0</v>
      </c>
      <c r="B139" s="1">
        <v>20</v>
      </c>
      <c r="C139" s="2">
        <v>7075513</v>
      </c>
      <c r="D139" s="2">
        <v>11104160</v>
      </c>
      <c r="E139" s="2">
        <v>20409869</v>
      </c>
      <c r="F139" s="2">
        <v>25640702</v>
      </c>
      <c r="G139" s="1">
        <v>-1</v>
      </c>
      <c r="H139" s="1" t="s">
        <v>1</v>
      </c>
      <c r="I139" s="4">
        <v>10</v>
      </c>
      <c r="J139" s="1" t="s">
        <v>42</v>
      </c>
      <c r="K139" s="3">
        <f>D139+1</f>
        <v>11104161</v>
      </c>
      <c r="L139" s="3">
        <f>C140-1</f>
        <v>11105455</v>
      </c>
      <c r="M139" s="6" t="s">
        <v>182</v>
      </c>
    </row>
    <row r="140" spans="1:13" x14ac:dyDescent="0.2">
      <c r="A140" s="1" t="s">
        <v>0</v>
      </c>
      <c r="B140" s="1">
        <v>20</v>
      </c>
      <c r="C140" s="2">
        <v>11105456</v>
      </c>
      <c r="D140" s="2">
        <v>14234954</v>
      </c>
      <c r="E140" s="2">
        <v>25657629</v>
      </c>
      <c r="F140" s="2">
        <v>29873566</v>
      </c>
      <c r="G140" s="1">
        <v>1</v>
      </c>
      <c r="H140" s="1" t="s">
        <v>1</v>
      </c>
      <c r="I140" s="4">
        <v>10</v>
      </c>
      <c r="J140" s="1" t="s">
        <v>43</v>
      </c>
    </row>
    <row r="141" spans="1:13" x14ac:dyDescent="0.2">
      <c r="A141" s="1" t="s">
        <v>0</v>
      </c>
      <c r="B141" s="1">
        <v>21</v>
      </c>
      <c r="C141" s="2">
        <v>243484</v>
      </c>
      <c r="D141" s="2">
        <v>2545504</v>
      </c>
      <c r="E141" s="2">
        <v>101871667</v>
      </c>
      <c r="F141" s="2">
        <v>105328424</v>
      </c>
      <c r="G141" s="1">
        <v>1</v>
      </c>
      <c r="H141" s="1" t="s">
        <v>1</v>
      </c>
      <c r="I141" s="1">
        <v>2</v>
      </c>
      <c r="J141" s="1" t="s">
        <v>87</v>
      </c>
      <c r="K141" s="3">
        <f>D141+1</f>
        <v>2545505</v>
      </c>
      <c r="L141" s="3">
        <f>C142-1</f>
        <v>2626530</v>
      </c>
      <c r="M141" s="6" t="s">
        <v>182</v>
      </c>
    </row>
    <row r="142" spans="1:13" x14ac:dyDescent="0.2">
      <c r="A142" s="1" t="s">
        <v>0</v>
      </c>
      <c r="B142" s="1">
        <v>21</v>
      </c>
      <c r="C142" s="2">
        <v>2626531</v>
      </c>
      <c r="D142" s="2">
        <v>4201193</v>
      </c>
      <c r="E142" s="2">
        <v>106237566</v>
      </c>
      <c r="F142" s="2">
        <v>108587752</v>
      </c>
      <c r="G142" s="1">
        <v>1</v>
      </c>
      <c r="H142" s="1" t="s">
        <v>1</v>
      </c>
      <c r="I142" s="4">
        <v>2</v>
      </c>
      <c r="J142" s="1" t="s">
        <v>89</v>
      </c>
      <c r="K142" s="3">
        <f>D142+1</f>
        <v>4201194</v>
      </c>
      <c r="L142" s="3">
        <f>C143-1</f>
        <v>4990279</v>
      </c>
      <c r="M142" s="4" t="s">
        <v>180</v>
      </c>
    </row>
    <row r="143" spans="1:13" x14ac:dyDescent="0.2">
      <c r="A143" s="1" t="s">
        <v>0</v>
      </c>
      <c r="B143" s="1">
        <v>21</v>
      </c>
      <c r="C143" s="2">
        <v>4990280</v>
      </c>
      <c r="D143" s="2">
        <v>5833557</v>
      </c>
      <c r="E143" s="2">
        <v>108594695</v>
      </c>
      <c r="F143" s="2">
        <v>109608866</v>
      </c>
      <c r="G143" s="1">
        <v>-1</v>
      </c>
      <c r="H143" s="1" t="s">
        <v>1</v>
      </c>
      <c r="I143" s="4">
        <v>2</v>
      </c>
      <c r="J143" s="1" t="s">
        <v>90</v>
      </c>
      <c r="K143" s="3">
        <f>D143+1</f>
        <v>5833558</v>
      </c>
      <c r="L143" s="3">
        <f>C144-1</f>
        <v>5834626</v>
      </c>
      <c r="M143" s="6" t="s">
        <v>182</v>
      </c>
    </row>
    <row r="144" spans="1:13" x14ac:dyDescent="0.2">
      <c r="A144" s="1" t="s">
        <v>0</v>
      </c>
      <c r="B144" s="1">
        <v>21</v>
      </c>
      <c r="C144" s="2">
        <v>5834627</v>
      </c>
      <c r="D144" s="2">
        <v>6528840</v>
      </c>
      <c r="E144" s="2">
        <v>105330776</v>
      </c>
      <c r="F144" s="2">
        <v>106235540</v>
      </c>
      <c r="G144" s="1">
        <v>1</v>
      </c>
      <c r="H144" s="1" t="s">
        <v>1</v>
      </c>
      <c r="I144" s="4">
        <v>2</v>
      </c>
      <c r="J144" s="1" t="s">
        <v>88</v>
      </c>
      <c r="K144" s="3"/>
      <c r="L144" s="3"/>
    </row>
    <row r="145" spans="1:13" x14ac:dyDescent="0.2">
      <c r="A145" s="1" t="s">
        <v>0</v>
      </c>
      <c r="B145" s="1">
        <v>22</v>
      </c>
      <c r="C145" s="2">
        <v>25388</v>
      </c>
      <c r="D145" s="2">
        <v>453274</v>
      </c>
      <c r="E145" s="2">
        <v>5238742</v>
      </c>
      <c r="F145" s="2">
        <v>5757103</v>
      </c>
      <c r="G145" s="1">
        <v>-1</v>
      </c>
      <c r="H145" s="1" t="s">
        <v>1</v>
      </c>
      <c r="I145" s="4">
        <v>18</v>
      </c>
      <c r="J145" s="1" t="s">
        <v>81</v>
      </c>
      <c r="K145" s="3">
        <f>D145+1</f>
        <v>453275</v>
      </c>
      <c r="L145" s="3">
        <f>C146-1</f>
        <v>456262</v>
      </c>
      <c r="M145" s="4" t="s">
        <v>180</v>
      </c>
    </row>
    <row r="146" spans="1:13" x14ac:dyDescent="0.2">
      <c r="A146" s="1" t="s">
        <v>0</v>
      </c>
      <c r="B146" s="1">
        <v>22</v>
      </c>
      <c r="C146" s="2">
        <v>456263</v>
      </c>
      <c r="D146" s="2">
        <v>2750125</v>
      </c>
      <c r="E146" s="2">
        <v>10734</v>
      </c>
      <c r="F146" s="2">
        <v>3637120</v>
      </c>
      <c r="G146" s="1">
        <v>-1</v>
      </c>
      <c r="H146" s="1" t="s">
        <v>1</v>
      </c>
      <c r="I146" s="4">
        <v>18</v>
      </c>
      <c r="J146" s="1" t="s">
        <v>79</v>
      </c>
      <c r="K146" s="3">
        <f>D146+1</f>
        <v>2750126</v>
      </c>
      <c r="L146" s="3">
        <f>C147-1</f>
        <v>2783483</v>
      </c>
      <c r="M146" s="4" t="s">
        <v>180</v>
      </c>
    </row>
    <row r="147" spans="1:13" x14ac:dyDescent="0.2">
      <c r="A147" s="1" t="s">
        <v>0</v>
      </c>
      <c r="B147" s="1">
        <v>22</v>
      </c>
      <c r="C147" s="2">
        <v>2783484</v>
      </c>
      <c r="D147" s="2">
        <v>3969083</v>
      </c>
      <c r="E147" s="2">
        <v>3637421</v>
      </c>
      <c r="F147" s="2">
        <v>5234700</v>
      </c>
      <c r="G147" s="1">
        <v>-1</v>
      </c>
      <c r="H147" s="1" t="s">
        <v>1</v>
      </c>
      <c r="I147" s="4">
        <v>18</v>
      </c>
      <c r="J147" s="1" t="s">
        <v>80</v>
      </c>
    </row>
    <row r="148" spans="1:13" x14ac:dyDescent="0.2">
      <c r="A148" s="1" t="s">
        <v>0</v>
      </c>
      <c r="B148" s="1">
        <v>23</v>
      </c>
      <c r="C148" s="2">
        <v>1778181</v>
      </c>
      <c r="D148" s="2">
        <v>3151849</v>
      </c>
      <c r="E148" s="2">
        <v>111354552</v>
      </c>
      <c r="F148" s="2">
        <v>112909808</v>
      </c>
      <c r="G148" s="1">
        <v>1</v>
      </c>
      <c r="H148" s="1" t="s">
        <v>1</v>
      </c>
      <c r="I148" s="4">
        <v>2</v>
      </c>
      <c r="J148" s="1" t="s">
        <v>92</v>
      </c>
      <c r="K148" s="3">
        <f>D148+1</f>
        <v>3151850</v>
      </c>
      <c r="L148" s="3">
        <f>C149-1</f>
        <v>3208424</v>
      </c>
      <c r="M148" s="4" t="s">
        <v>180</v>
      </c>
    </row>
    <row r="149" spans="1:13" x14ac:dyDescent="0.2">
      <c r="A149" s="1" t="s">
        <v>0</v>
      </c>
      <c r="B149" s="1">
        <v>23</v>
      </c>
      <c r="C149" s="2">
        <v>3208425</v>
      </c>
      <c r="D149" s="2">
        <v>5054823</v>
      </c>
      <c r="E149" s="2">
        <v>112943220</v>
      </c>
      <c r="F149" s="2">
        <v>115709062</v>
      </c>
      <c r="G149" s="1">
        <v>-1</v>
      </c>
      <c r="H149" s="1" t="s">
        <v>1</v>
      </c>
      <c r="I149" s="4">
        <v>2</v>
      </c>
      <c r="J149" s="1" t="s">
        <v>93</v>
      </c>
      <c r="K149" s="3">
        <f>D149+1</f>
        <v>5054824</v>
      </c>
      <c r="L149" s="3">
        <f>C150-1</f>
        <v>5063098</v>
      </c>
      <c r="M149" s="4" t="s">
        <v>180</v>
      </c>
    </row>
    <row r="150" spans="1:13" x14ac:dyDescent="0.2">
      <c r="A150" s="1" t="s">
        <v>0</v>
      </c>
      <c r="B150" s="1">
        <v>23</v>
      </c>
      <c r="C150" s="2">
        <v>5063099</v>
      </c>
      <c r="D150" s="2">
        <v>5715388</v>
      </c>
      <c r="E150" s="2">
        <v>109610640</v>
      </c>
      <c r="F150" s="2">
        <v>110527050</v>
      </c>
      <c r="G150" s="1">
        <v>1</v>
      </c>
      <c r="H150" s="1" t="s">
        <v>1</v>
      </c>
      <c r="I150" s="4">
        <v>2</v>
      </c>
      <c r="J150" s="1" t="s">
        <v>91</v>
      </c>
      <c r="K150" s="3"/>
      <c r="L150" s="3"/>
    </row>
    <row r="151" spans="1:13" x14ac:dyDescent="0.2">
      <c r="A151" s="1" t="s">
        <v>0</v>
      </c>
      <c r="B151" s="1">
        <v>24</v>
      </c>
      <c r="C151" s="2">
        <v>121937</v>
      </c>
      <c r="D151" s="2">
        <v>3194412</v>
      </c>
      <c r="E151" s="2">
        <v>2021665</v>
      </c>
      <c r="F151" s="2">
        <v>6059258</v>
      </c>
      <c r="G151" s="1">
        <v>-1</v>
      </c>
      <c r="H151" s="1" t="s">
        <v>1</v>
      </c>
      <c r="I151" s="4">
        <v>16</v>
      </c>
      <c r="J151" s="1" t="s">
        <v>74</v>
      </c>
      <c r="K151" s="3">
        <f>D151+1</f>
        <v>3194413</v>
      </c>
      <c r="L151" s="3">
        <f>C152-1</f>
        <v>3194843</v>
      </c>
      <c r="M151" s="6" t="s">
        <v>180</v>
      </c>
    </row>
    <row r="152" spans="1:13" x14ac:dyDescent="0.2">
      <c r="A152" s="1" t="s">
        <v>0</v>
      </c>
      <c r="B152" s="1">
        <v>24</v>
      </c>
      <c r="C152" s="2">
        <v>3194844</v>
      </c>
      <c r="D152" s="2">
        <v>4336768</v>
      </c>
      <c r="E152" s="2">
        <v>30384</v>
      </c>
      <c r="F152" s="2">
        <v>1624667</v>
      </c>
      <c r="G152" s="1">
        <v>1</v>
      </c>
      <c r="H152" s="1" t="s">
        <v>1</v>
      </c>
      <c r="I152" s="4">
        <v>16</v>
      </c>
      <c r="J152" s="1" t="s">
        <v>73</v>
      </c>
      <c r="K152" s="3">
        <f>D152+1</f>
        <v>4336769</v>
      </c>
      <c r="L152" s="3">
        <f>C153-1</f>
        <v>4336771</v>
      </c>
      <c r="M152" s="6" t="s">
        <v>180</v>
      </c>
    </row>
    <row r="153" spans="1:13" x14ac:dyDescent="0.2">
      <c r="A153" s="1" t="s">
        <v>0</v>
      </c>
      <c r="B153" s="1">
        <v>24</v>
      </c>
      <c r="C153" s="2">
        <v>4336772</v>
      </c>
      <c r="D153" s="2">
        <v>6111082</v>
      </c>
      <c r="E153" s="2">
        <v>6061494</v>
      </c>
      <c r="F153" s="2">
        <v>7988898</v>
      </c>
      <c r="G153" s="1">
        <v>-1</v>
      </c>
      <c r="H153" s="1" t="s">
        <v>1</v>
      </c>
      <c r="I153" s="4">
        <v>16</v>
      </c>
      <c r="J153" s="1" t="s">
        <v>75</v>
      </c>
    </row>
    <row r="154" spans="1:13" x14ac:dyDescent="0.2">
      <c r="A154" s="1" t="s">
        <v>0</v>
      </c>
      <c r="B154" s="1">
        <v>26</v>
      </c>
      <c r="C154" s="2">
        <v>1238280</v>
      </c>
      <c r="D154" s="2">
        <v>1619381</v>
      </c>
      <c r="E154" s="2">
        <v>2064511</v>
      </c>
      <c r="F154" s="2">
        <v>2610584</v>
      </c>
      <c r="G154" s="1">
        <v>-1</v>
      </c>
      <c r="H154" s="1" t="s">
        <v>1</v>
      </c>
      <c r="I154" s="4">
        <v>17</v>
      </c>
      <c r="J154" s="1" t="s">
        <v>77</v>
      </c>
      <c r="K154" s="3">
        <f>D154+1</f>
        <v>1619382</v>
      </c>
      <c r="L154" s="3">
        <f>C155-1</f>
        <v>1797691</v>
      </c>
      <c r="M154" s="6" t="s">
        <v>180</v>
      </c>
    </row>
    <row r="155" spans="1:13" x14ac:dyDescent="0.2">
      <c r="A155" s="1" t="s">
        <v>0</v>
      </c>
      <c r="B155" s="1">
        <v>26</v>
      </c>
      <c r="C155" s="2">
        <v>1797692</v>
      </c>
      <c r="D155" s="2">
        <v>4017838</v>
      </c>
      <c r="E155" s="2">
        <v>2750000</v>
      </c>
      <c r="F155" s="2">
        <v>6023102</v>
      </c>
      <c r="G155" s="1">
        <v>1</v>
      </c>
      <c r="H155" s="1" t="s">
        <v>1</v>
      </c>
      <c r="I155" s="4">
        <v>17</v>
      </c>
      <c r="J155" s="1" t="s">
        <v>78</v>
      </c>
      <c r="K155" s="3">
        <f>D155+1</f>
        <v>4017839</v>
      </c>
      <c r="L155" s="3">
        <f>C156-1</f>
        <v>4020000</v>
      </c>
      <c r="M155" s="6" t="s">
        <v>180</v>
      </c>
    </row>
    <row r="156" spans="1:13" x14ac:dyDescent="0.2">
      <c r="A156" s="1" t="s">
        <v>0</v>
      </c>
      <c r="B156" s="1">
        <v>26</v>
      </c>
      <c r="C156" s="2">
        <v>4020001</v>
      </c>
      <c r="D156" s="2">
        <v>5283726</v>
      </c>
      <c r="E156" s="2">
        <v>261114</v>
      </c>
      <c r="F156" s="2">
        <v>1728181</v>
      </c>
      <c r="G156" s="1">
        <v>-1</v>
      </c>
      <c r="H156" s="1" t="s">
        <v>1</v>
      </c>
      <c r="I156" s="4">
        <v>17</v>
      </c>
      <c r="J156" s="1" t="s">
        <v>76</v>
      </c>
    </row>
    <row r="157" spans="1:13" x14ac:dyDescent="0.2">
      <c r="A157" s="1" t="s">
        <v>0</v>
      </c>
      <c r="B157" s="1">
        <v>27</v>
      </c>
      <c r="C157" s="2">
        <v>1537203</v>
      </c>
      <c r="D157" s="2">
        <v>3239264</v>
      </c>
      <c r="E157" s="2">
        <v>55463</v>
      </c>
      <c r="F157" s="2">
        <v>2519062</v>
      </c>
      <c r="G157" s="1">
        <v>-1</v>
      </c>
      <c r="H157" s="1" t="s">
        <v>1</v>
      </c>
      <c r="I157" s="4">
        <v>19</v>
      </c>
      <c r="J157" s="1" t="s">
        <v>82</v>
      </c>
      <c r="K157" s="3">
        <f>D157+1</f>
        <v>3239265</v>
      </c>
      <c r="L157" s="3">
        <f>C158-1</f>
        <v>4052290</v>
      </c>
      <c r="M157" s="6" t="s">
        <v>180</v>
      </c>
    </row>
    <row r="158" spans="1:13" x14ac:dyDescent="0.2">
      <c r="A158" s="1" t="s">
        <v>0</v>
      </c>
      <c r="B158" s="1">
        <v>27</v>
      </c>
      <c r="C158" s="2">
        <v>4052291</v>
      </c>
      <c r="D158" s="2">
        <v>5191620</v>
      </c>
      <c r="E158" s="2">
        <v>2522363</v>
      </c>
      <c r="F158" s="2">
        <v>4168344</v>
      </c>
      <c r="G158" s="1">
        <v>1</v>
      </c>
      <c r="H158" s="1" t="s">
        <v>1</v>
      </c>
      <c r="I158" s="4">
        <v>19</v>
      </c>
      <c r="J158" s="1" t="s">
        <v>83</v>
      </c>
    </row>
    <row r="159" spans="1:13" x14ac:dyDescent="0.2">
      <c r="A159" s="1" t="s">
        <v>0</v>
      </c>
      <c r="B159" s="1">
        <v>28</v>
      </c>
      <c r="C159" s="2">
        <v>1407067</v>
      </c>
      <c r="D159" s="2">
        <v>2532687</v>
      </c>
      <c r="E159" s="2">
        <v>55079992</v>
      </c>
      <c r="F159" s="2">
        <v>55451539</v>
      </c>
      <c r="G159" s="1">
        <v>1</v>
      </c>
      <c r="H159" s="1" t="s">
        <v>1</v>
      </c>
      <c r="I159" s="4">
        <v>4</v>
      </c>
      <c r="J159" s="1" t="s">
        <v>105</v>
      </c>
      <c r="K159" s="3">
        <f>D159+1</f>
        <v>2532688</v>
      </c>
      <c r="L159" s="3">
        <f>C160-1</f>
        <v>3204998</v>
      </c>
      <c r="M159" s="6" t="s">
        <v>180</v>
      </c>
    </row>
    <row r="160" spans="1:13" x14ac:dyDescent="0.2">
      <c r="A160" s="1" t="s">
        <v>0</v>
      </c>
      <c r="B160" s="1">
        <v>28</v>
      </c>
      <c r="C160" s="2">
        <v>3204999</v>
      </c>
      <c r="D160" s="2">
        <v>3700088</v>
      </c>
      <c r="E160" s="2">
        <v>54067579</v>
      </c>
      <c r="F160" s="2">
        <v>54715243</v>
      </c>
      <c r="G160" s="1">
        <v>1</v>
      </c>
      <c r="H160" s="1" t="s">
        <v>1</v>
      </c>
      <c r="I160" s="4">
        <v>4</v>
      </c>
      <c r="J160" s="1" t="s">
        <v>104</v>
      </c>
      <c r="K160" s="3">
        <f>D160+1</f>
        <v>3700089</v>
      </c>
      <c r="L160" s="3">
        <f>C161-1</f>
        <v>3717923</v>
      </c>
      <c r="M160" s="6" t="s">
        <v>182</v>
      </c>
    </row>
    <row r="161" spans="1:13" x14ac:dyDescent="0.2">
      <c r="A161" s="1" t="s">
        <v>0</v>
      </c>
      <c r="B161" s="1">
        <v>28</v>
      </c>
      <c r="C161" s="2">
        <v>3717924</v>
      </c>
      <c r="D161" s="2">
        <v>4042843</v>
      </c>
      <c r="E161" s="2">
        <v>75591628</v>
      </c>
      <c r="F161" s="2">
        <v>76021973</v>
      </c>
      <c r="G161" s="1">
        <v>-1</v>
      </c>
      <c r="H161" s="1" t="s">
        <v>1</v>
      </c>
      <c r="I161" s="4">
        <v>4</v>
      </c>
      <c r="J161" s="1" t="s">
        <v>114</v>
      </c>
      <c r="K161" s="3">
        <f>D161+1</f>
        <v>4042844</v>
      </c>
      <c r="L161" s="3">
        <f>C162-1</f>
        <v>4042854</v>
      </c>
      <c r="M161" s="6" t="s">
        <v>182</v>
      </c>
    </row>
    <row r="162" spans="1:13" x14ac:dyDescent="0.2">
      <c r="A162" s="1" t="s">
        <v>0</v>
      </c>
      <c r="B162" s="1">
        <v>28</v>
      </c>
      <c r="C162" s="2">
        <v>4042855</v>
      </c>
      <c r="D162" s="2">
        <v>4708480</v>
      </c>
      <c r="E162" s="2">
        <v>55454531</v>
      </c>
      <c r="F162" s="2">
        <v>56283228</v>
      </c>
      <c r="G162" s="1">
        <v>-1</v>
      </c>
      <c r="H162" s="1" t="s">
        <v>1</v>
      </c>
      <c r="I162" s="4">
        <v>4</v>
      </c>
      <c r="J162" s="1" t="s">
        <v>106</v>
      </c>
      <c r="K162" s="5"/>
      <c r="L162" s="5"/>
      <c r="M162" s="6"/>
    </row>
    <row r="163" spans="1:13" x14ac:dyDescent="0.2">
      <c r="A163" s="1" t="s">
        <v>0</v>
      </c>
      <c r="B163" s="1" t="s">
        <v>163</v>
      </c>
      <c r="C163" s="2">
        <v>12079</v>
      </c>
      <c r="D163" s="2">
        <v>979409</v>
      </c>
      <c r="E163" s="2">
        <v>23892</v>
      </c>
      <c r="F163" s="2">
        <v>1362625</v>
      </c>
      <c r="G163" s="1">
        <v>-1</v>
      </c>
      <c r="H163" s="1" t="s">
        <v>1</v>
      </c>
      <c r="I163" s="4" t="s">
        <v>163</v>
      </c>
      <c r="J163" s="1" t="s">
        <v>164</v>
      </c>
      <c r="K163" s="3">
        <f>D163+1</f>
        <v>979410</v>
      </c>
      <c r="L163" s="3">
        <f>C164-1</f>
        <v>984660</v>
      </c>
      <c r="M163" s="6" t="s">
        <v>180</v>
      </c>
    </row>
    <row r="164" spans="1:13" x14ac:dyDescent="0.2">
      <c r="A164" s="1" t="s">
        <v>0</v>
      </c>
      <c r="B164" s="1" t="s">
        <v>163</v>
      </c>
      <c r="C164" s="2">
        <v>984661</v>
      </c>
      <c r="D164" s="2">
        <v>21809486</v>
      </c>
      <c r="E164" s="2">
        <v>3002349</v>
      </c>
      <c r="F164" s="2">
        <v>25113200</v>
      </c>
      <c r="G164" s="1">
        <v>1</v>
      </c>
      <c r="H164" s="1" t="s">
        <v>1</v>
      </c>
      <c r="I164" s="4" t="s">
        <v>163</v>
      </c>
      <c r="J164" s="1" t="s">
        <v>165</v>
      </c>
      <c r="K164" s="3">
        <f>D164+1</f>
        <v>21809487</v>
      </c>
      <c r="L164" s="3">
        <f>C165-1</f>
        <v>21897015</v>
      </c>
      <c r="M164" s="6" t="s">
        <v>180</v>
      </c>
    </row>
    <row r="165" spans="1:13" x14ac:dyDescent="0.2">
      <c r="A165" s="1" t="s">
        <v>0</v>
      </c>
      <c r="B165" s="1" t="s">
        <v>163</v>
      </c>
      <c r="C165" s="2">
        <v>21897016</v>
      </c>
      <c r="D165" s="2">
        <v>34145402</v>
      </c>
      <c r="E165" s="2">
        <v>25406570</v>
      </c>
      <c r="F165" s="2">
        <v>37722712</v>
      </c>
      <c r="G165" s="1">
        <v>-1</v>
      </c>
      <c r="H165" s="1" t="s">
        <v>1</v>
      </c>
      <c r="I165" s="4" t="s">
        <v>163</v>
      </c>
      <c r="J165" s="1" t="s">
        <v>166</v>
      </c>
      <c r="K165" s="3">
        <f>D165+1</f>
        <v>34145403</v>
      </c>
      <c r="L165" s="3">
        <f>C166-1</f>
        <v>45523254</v>
      </c>
      <c r="M165" s="6" t="s">
        <v>180</v>
      </c>
    </row>
    <row r="166" spans="1:13" x14ac:dyDescent="0.2">
      <c r="A166" s="1" t="s">
        <v>0</v>
      </c>
      <c r="B166" s="1" t="s">
        <v>163</v>
      </c>
      <c r="C166" s="2">
        <v>45523255</v>
      </c>
      <c r="D166" s="2">
        <v>56819200</v>
      </c>
      <c r="E166" s="2">
        <v>37739958</v>
      </c>
      <c r="F166" s="2">
        <v>49277901</v>
      </c>
      <c r="G166" s="1">
        <v>-1</v>
      </c>
      <c r="H166" s="1" t="s">
        <v>1</v>
      </c>
      <c r="I166" s="4" t="s">
        <v>163</v>
      </c>
      <c r="J166" s="1" t="s">
        <v>167</v>
      </c>
    </row>
    <row r="167" spans="1:13" x14ac:dyDescent="0.2">
      <c r="A167" s="1"/>
    </row>
  </sheetData>
  <sortState ref="A2:M167">
    <sortCondition ref="B2:B167"/>
    <sortCondition ref="C2:C16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Saker Falcon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Becky O'Connor</cp:lastModifiedBy>
  <dcterms:created xsi:type="dcterms:W3CDTF">2017-10-31T10:24:41Z</dcterms:created>
  <dcterms:modified xsi:type="dcterms:W3CDTF">2018-09-02T12:39:16Z</dcterms:modified>
</cp:coreProperties>
</file>